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-my.sharepoint.com/personal/sebastian_buenn_bureauveritas_com/Documents/"/>
    </mc:Choice>
  </mc:AlternateContent>
  <xr:revisionPtr revIDLastSave="31" documentId="8_{7DD94389-7DC5-4D46-A5C2-556CB16D8DCA}" xr6:coauthVersionLast="47" xr6:coauthVersionMax="47" xr10:uidLastSave="{579BD68E-FC26-4CD9-AA7D-20274EFAEBDC}"/>
  <bookViews>
    <workbookView xWindow="40830" yWindow="3960" windowWidth="28800" windowHeight="15345" xr2:uid="{3619B365-D2BF-48E8-AB30-B70CCC80BB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Q3" i="1" l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S13" i="1"/>
  <c r="AS14" i="1"/>
  <c r="AS15" i="1"/>
  <c r="AS16" i="1"/>
  <c r="AR3" i="1"/>
  <c r="AS3" i="1" s="1"/>
  <c r="AR5" i="1"/>
  <c r="AS5" i="1" s="1"/>
  <c r="AR4" i="1"/>
  <c r="AS4" i="1" s="1"/>
  <c r="AR6" i="1"/>
  <c r="AS6" i="1" s="1"/>
  <c r="AR7" i="1"/>
  <c r="AS7" i="1" s="1"/>
  <c r="AR8" i="1"/>
  <c r="AS8" i="1" s="1"/>
  <c r="AR9" i="1"/>
  <c r="AS9" i="1" s="1"/>
  <c r="AR10" i="1"/>
  <c r="AS10" i="1" s="1"/>
  <c r="AR11" i="1"/>
  <c r="AS11" i="1" s="1"/>
  <c r="AR12" i="1"/>
  <c r="AS12" i="1" s="1"/>
  <c r="AR13" i="1"/>
  <c r="AR14" i="1"/>
  <c r="AR15" i="1"/>
  <c r="AR16" i="1"/>
  <c r="AR17" i="1"/>
  <c r="AS17" i="1" s="1"/>
  <c r="AR18" i="1"/>
  <c r="AS18" i="1" s="1"/>
  <c r="AR19" i="1"/>
  <c r="AS19" i="1" s="1"/>
  <c r="AR20" i="1"/>
  <c r="AS20" i="1" s="1"/>
  <c r="AP3" i="1"/>
  <c r="AP5" i="1"/>
  <c r="AP4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O3" i="1"/>
  <c r="AO5" i="1"/>
  <c r="AO4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4" i="1"/>
  <c r="AN5" i="1"/>
  <c r="AN3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</calcChain>
</file>

<file path=xl/sharedStrings.xml><?xml version="1.0" encoding="utf-8"?>
<sst xmlns="http://schemas.openxmlformats.org/spreadsheetml/2006/main" count="64" uniqueCount="64">
  <si>
    <t>SC Magdeburg</t>
  </si>
  <si>
    <t>SG Flensburg-Handewitt</t>
  </si>
  <si>
    <t>Füchse Berlin</t>
  </si>
  <si>
    <t>MT Melsungen</t>
  </si>
  <si>
    <t>VfL Gummersbach</t>
  </si>
  <si>
    <t>Rhein-Neckar Löwen</t>
  </si>
  <si>
    <t>Bergischer HC</t>
  </si>
  <si>
    <t>Jakob1</t>
  </si>
  <si>
    <t>Stifler'sMom</t>
  </si>
  <si>
    <t>Lelle1605</t>
  </si>
  <si>
    <t>Ostbräuschter</t>
  </si>
  <si>
    <t>Knoifel</t>
  </si>
  <si>
    <t>Linkshand64</t>
  </si>
  <si>
    <t>DerSepp</t>
  </si>
  <si>
    <t>Roster</t>
  </si>
  <si>
    <t>DieNicole</t>
  </si>
  <si>
    <t>sMash8835</t>
  </si>
  <si>
    <t>Sums3l</t>
  </si>
  <si>
    <t>iceman-md</t>
  </si>
  <si>
    <t>schwabe</t>
  </si>
  <si>
    <t>fmikel</t>
  </si>
  <si>
    <t>charlie0509</t>
  </si>
  <si>
    <t>Akim</t>
  </si>
  <si>
    <t>Mannschaft/Tipper</t>
  </si>
  <si>
    <t>mdeich</t>
  </si>
  <si>
    <t>Widdi1972</t>
  </si>
  <si>
    <t>Krandio</t>
  </si>
  <si>
    <t>Lemgoer Jung</t>
  </si>
  <si>
    <t>Oberberger1861</t>
  </si>
  <si>
    <t>Lovi</t>
  </si>
  <si>
    <t>Muksch</t>
  </si>
  <si>
    <t>Emmi22</t>
  </si>
  <si>
    <t>Ovian</t>
  </si>
  <si>
    <t>K-F</t>
  </si>
  <si>
    <t>Lord Vader</t>
  </si>
  <si>
    <t>Walli 85</t>
  </si>
  <si>
    <t>HolgerMD</t>
  </si>
  <si>
    <t>wolferl63</t>
  </si>
  <si>
    <t>raubaktze</t>
  </si>
  <si>
    <t>FrischAufler</t>
  </si>
  <si>
    <t>Schotty</t>
  </si>
  <si>
    <t>Andi74</t>
  </si>
  <si>
    <t>AnwurfAlster</t>
  </si>
  <si>
    <t>Domstadtler</t>
  </si>
  <si>
    <t>1861er</t>
  </si>
  <si>
    <t>.</t>
  </si>
  <si>
    <t>Durchschnitt</t>
  </si>
  <si>
    <t>Bester Platz</t>
  </si>
  <si>
    <t>Schlechtester Platz</t>
  </si>
  <si>
    <t>Varianz</t>
  </si>
  <si>
    <t>am Häufigsten genannt</t>
  </si>
  <si>
    <t>Check</t>
  </si>
  <si>
    <t>Handball Club Hamburg</t>
  </si>
  <si>
    <t>HSG Wetzlar</t>
  </si>
  <si>
    <t>HC Erlangen</t>
  </si>
  <si>
    <t>HBW Balingen-Weilstetten</t>
  </si>
  <si>
    <t>TBV Lemgo Lippe</t>
  </si>
  <si>
    <t>FRISCH AUF! Göppingen</t>
  </si>
  <si>
    <t>TSV Hannover-Burgdorf</t>
  </si>
  <si>
    <t>TVB Stuttgart</t>
  </si>
  <si>
    <t>THW Kiel</t>
  </si>
  <si>
    <t>ThSV Eisenach</t>
  </si>
  <si>
    <t>SG BBM Bietigheim</t>
  </si>
  <si>
    <t>Häufigste wie oft genannt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</si>
</sst>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4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4" borderId="0" xfId="0" applyFont="1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1C06EF-15DB-4292-AFB7-41C0269DB8B6}" name="Table1" displayName="Table1" ref="A2:AS20" totalsRowShown="0" headerRowDxfId="6">
  <autoFilter ref="A2:AS20" xr:uid="{7F1C06EF-15DB-4292-AFB7-41C0269DB8B6}"/>
  <sortState xmlns:xlrd2="http://schemas.microsoft.com/office/spreadsheetml/2017/richdata2" ref="A3:AR20">
    <sortCondition ref="AN2:AN20"/>
  </sortState>
  <tableColumns count="45">
    <tableColumn id="1" xr3:uid="{4C06A017-0D4D-4D05-B1A5-9CD6DDD1A33D}" name="Mannschaft/Tipper"/>
    <tableColumn id="2" xr3:uid="{C545CEBD-9647-4F6C-8682-E50E726F14AC}" name="Jakob1"/>
    <tableColumn id="3" xr3:uid="{BA12C1E2-193B-4C46-A41F-CD21B7BBB6F0}" name="Stifler'sMom"/>
    <tableColumn id="4" xr3:uid="{66911DBA-2BA5-466A-A917-FF8DC07525CA}" name="Lelle1605"/>
    <tableColumn id="5" xr3:uid="{D17F7183-D514-4C23-8E32-971B6DF55850}" name="Ostbräuschter"/>
    <tableColumn id="6" xr3:uid="{F1974993-2D0B-41C1-8B62-ED3193106238}" name="Knoifel"/>
    <tableColumn id="7" xr3:uid="{BDBE3EAE-4016-4DF2-972A-41EC56BA826B}" name="Linkshand64"/>
    <tableColumn id="8" xr3:uid="{0ACAA282-7C9B-4914-A425-3901D24A12DD}" name="DerSepp"/>
    <tableColumn id="9" xr3:uid="{F49A4B87-A238-437B-96BE-867A938924E3}" name="Roster"/>
    <tableColumn id="10" xr3:uid="{353D0E1D-9C68-46DB-91F1-F54983FE2FA2}" name="DieNicole"/>
    <tableColumn id="11" xr3:uid="{8CBAB35C-6634-4D56-9B67-BD0E95012E4A}" name="sMash8835"/>
    <tableColumn id="12" xr3:uid="{30CF5E4A-8978-4F35-842D-CA685943477A}" name="Sums3l"/>
    <tableColumn id="13" xr3:uid="{9AB2CBF4-4007-4CFF-B59C-0AA3684B8E84}" name="iceman-md"/>
    <tableColumn id="14" xr3:uid="{9CF4A18F-EC8F-4386-AD00-A063D25A5683}" name="schwabe"/>
    <tableColumn id="15" xr3:uid="{2034B099-A95C-40D7-8EB6-15411E14D3AC}" name="fmikel"/>
    <tableColumn id="16" xr3:uid="{842F80C6-1238-4D59-89D5-6499B31A5651}" name="charlie0509"/>
    <tableColumn id="17" xr3:uid="{627E4C50-5806-464D-BDCA-C62279F2E1BF}" name="Akim"/>
    <tableColumn id="18" xr3:uid="{7565C086-3156-4021-97A4-44AEF3372E0E}" name="mdeich"/>
    <tableColumn id="19" xr3:uid="{23527DA6-67CE-4671-BF18-42C5B622BD26}" name="Widdi1972"/>
    <tableColumn id="20" xr3:uid="{9C803855-910F-4A13-8C96-686C69BEDC2F}" name="Krandio"/>
    <tableColumn id="21" xr3:uid="{E2ECCF63-0C82-4129-BA23-ACCBF76A224C}" name="Lemgoer Jung"/>
    <tableColumn id="22" xr3:uid="{252AA104-C3E0-47BF-8A08-B69412980871}" name="Oberberger1861"/>
    <tableColumn id="23" xr3:uid="{C75D6B76-EDF3-44BB-B505-741A61BBEC9C}" name="Lovi"/>
    <tableColumn id="24" xr3:uid="{CC2ECF12-E7BA-44EC-8453-72AF77D07FC9}" name="Muksch"/>
    <tableColumn id="25" xr3:uid="{E5609C17-6570-4284-AE23-A54D253F3B8A}" name="Emmi22"/>
    <tableColumn id="26" xr3:uid="{2D41157D-7767-4E68-9424-AF2ED8A204FA}" name="Ovian"/>
    <tableColumn id="27" xr3:uid="{EE3A7B3A-AD4E-452C-AF52-C5C77909CF63}" name="K-F"/>
    <tableColumn id="28" xr3:uid="{EBE4E2BE-3998-43F9-988C-4CB099A2B9E7}" name="Lord Vader"/>
    <tableColumn id="29" xr3:uid="{3C9A72E6-0E9B-4C9E-A129-B908A7F05052}" name="Walli 85"/>
    <tableColumn id="30" xr3:uid="{71EAACA8-2485-481D-A6A9-1E5DFBD51DEE}" name="HolgerMD"/>
    <tableColumn id="31" xr3:uid="{7B7D3C95-23FA-46FD-BC1B-5E3B408D369C}" name="wolferl63"/>
    <tableColumn id="32" xr3:uid="{C202B47E-3F3F-42CB-9AE1-F2A52635548B}" name="raubaktze"/>
    <tableColumn id="33" xr3:uid="{118015C5-20DC-4451-A505-79AF86727FB9}" name="FrischAufler"/>
    <tableColumn id="34" xr3:uid="{E7702154-3FE8-4766-B7AD-00CB8FDCF7B4}" name="Schotty"/>
    <tableColumn id="35" xr3:uid="{7D41888B-6CB1-4293-853F-D94A022C232D}" name="Andi74"/>
    <tableColumn id="36" xr3:uid="{698F2498-513C-47B4-B9E4-B41B8514F2AC}" name="AnwurfAlster"/>
    <tableColumn id="37" xr3:uid="{E8849D8C-7D19-4808-9627-579A37E8DBEC}" name="Domstadtler"/>
    <tableColumn id="38" xr3:uid="{2B3DC1B7-9578-4B0E-BA28-935BC6C4EB62}" name="1861er"/>
    <tableColumn id="39" xr3:uid="{C5EAE70E-B0D0-435C-90AB-0F19CE380DD7}" name="."/>
    <tableColumn id="40" xr3:uid="{889FF6EB-E0DF-404E-91EC-A818E5DBE874}" name="Durchschnitt" dataDxfId="5">
      <calculatedColumnFormula>AVERAGE(B3:AM3)</calculatedColumnFormula>
    </tableColumn>
    <tableColumn id="41" xr3:uid="{1B949F34-44C6-45AB-8C26-2758114DCF68}" name="Bester Platz" dataDxfId="4">
      <calculatedColumnFormula>MIN(B3:AM3)</calculatedColumnFormula>
    </tableColumn>
    <tableColumn id="42" xr3:uid="{BAA25ACE-9482-42F2-82FD-E89CDF943637}" name="Schlechtester Platz" dataDxfId="3">
      <calculatedColumnFormula>MAX(B3:AM3)</calculatedColumnFormula>
    </tableColumn>
    <tableColumn id="43" xr3:uid="{B3D3749A-E52D-4B4D-928A-8CC0A6C2F922}" name="Varianz" dataDxfId="0">
      <calculatedColumnFormula>AP3-AO3+1</calculatedColumnFormula>
    </tableColumn>
    <tableColumn id="44" xr3:uid="{0958EC16-99F5-46B2-9CF8-353C2B9238F5}" name="am Häufigsten genannt" dataDxfId="2">
      <calculatedColumnFormula>_xlfn.MODE.SNGL(B3:AM3)</calculatedColumnFormula>
    </tableColumn>
    <tableColumn id="45" xr3:uid="{4BFE2ED1-9C8B-4992-B531-CBCC98A838C7}" name="Häufigste wie oft genannt" dataDxfId="1">
      <calculatedColumnFormula>COUNTIF(B3:AM3,AR3)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EC5C-96BC-479B-948F-4CFEF794AE05}">
  <dimension ref="A2:BL2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C24" sqref="BC24"/>
    </sheetView>
  </sheetViews>
  <sheetFormatPr defaultRowHeight="15" x14ac:dyDescent="0.25"/>
  <cols>
    <col min="1" max="1" width="20" customWidth="1"/>
    <col min="2" max="39" width="6.7109375" customWidth="1"/>
    <col min="47" max="64" width="4.28515625" customWidth="1"/>
  </cols>
  <sheetData>
    <row r="2" spans="1:64" s="1" customFormat="1" ht="60" x14ac:dyDescent="0.25">
      <c r="A2" s="1" t="s">
        <v>23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  <c r="AL2" s="1" t="s">
        <v>44</v>
      </c>
      <c r="AM2" s="1" t="s">
        <v>45</v>
      </c>
      <c r="AN2" s="3" t="s">
        <v>46</v>
      </c>
      <c r="AO2" s="3" t="s">
        <v>47</v>
      </c>
      <c r="AP2" s="3" t="s">
        <v>48</v>
      </c>
      <c r="AQ2" s="3" t="s">
        <v>49</v>
      </c>
      <c r="AR2" s="3" t="s">
        <v>50</v>
      </c>
      <c r="AS2" s="3" t="s">
        <v>63</v>
      </c>
      <c r="AU2" s="1">
        <v>1</v>
      </c>
      <c r="AV2" s="1">
        <v>2</v>
      </c>
      <c r="AW2" s="1">
        <v>3</v>
      </c>
      <c r="AX2" s="1">
        <v>4</v>
      </c>
      <c r="AY2" s="1">
        <v>5</v>
      </c>
      <c r="AZ2" s="1">
        <v>6</v>
      </c>
      <c r="BA2" s="1">
        <v>7</v>
      </c>
      <c r="BB2" s="1">
        <v>8</v>
      </c>
      <c r="BC2" s="1">
        <v>9</v>
      </c>
      <c r="BD2" s="1">
        <v>10</v>
      </c>
      <c r="BE2" s="1">
        <v>11</v>
      </c>
      <c r="BF2" s="1">
        <v>12</v>
      </c>
      <c r="BG2" s="1">
        <v>13</v>
      </c>
      <c r="BH2" s="1">
        <v>14</v>
      </c>
      <c r="BI2" s="1">
        <v>15</v>
      </c>
      <c r="BJ2" s="1">
        <v>16</v>
      </c>
      <c r="BK2" s="1">
        <v>17</v>
      </c>
      <c r="BL2" s="1">
        <v>18</v>
      </c>
    </row>
    <row r="3" spans="1:64" x14ac:dyDescent="0.25">
      <c r="A3" t="s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2</v>
      </c>
      <c r="H3">
        <v>1</v>
      </c>
      <c r="I3">
        <v>1</v>
      </c>
      <c r="J3">
        <v>3</v>
      </c>
      <c r="K3">
        <v>1</v>
      </c>
      <c r="L3">
        <v>1</v>
      </c>
      <c r="M3">
        <v>1</v>
      </c>
      <c r="N3">
        <v>5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2</v>
      </c>
      <c r="AH3">
        <v>1</v>
      </c>
      <c r="AI3">
        <v>2</v>
      </c>
      <c r="AJ3">
        <v>1</v>
      </c>
      <c r="AK3">
        <v>1</v>
      </c>
      <c r="AL3">
        <v>2</v>
      </c>
      <c r="AN3" s="2">
        <f t="shared" ref="AN3:AN20" si="0">AVERAGE(B3:AM3)</f>
        <v>1.2702702702702702</v>
      </c>
      <c r="AO3">
        <f t="shared" ref="AO3:AO20" si="1">MIN(B3:AM3)</f>
        <v>1</v>
      </c>
      <c r="AP3">
        <f t="shared" ref="AP3:AP20" si="2">MAX(B3:AM3)</f>
        <v>5</v>
      </c>
      <c r="AQ3">
        <f t="shared" ref="AQ3:AQ20" si="3">AP3-AO3+1</f>
        <v>5</v>
      </c>
      <c r="AR3">
        <f t="shared" ref="AR3:AR20" si="4">_xlfn.MODE.SNGL(B3:AM3)</f>
        <v>1</v>
      </c>
      <c r="AS3">
        <f t="shared" ref="AS3:AS20" si="5">COUNTIF(B3:AM3,AR3)</f>
        <v>31</v>
      </c>
      <c r="AU3" s="8">
        <f>COUNTIF($B3:$AM3,AU$2)</f>
        <v>31</v>
      </c>
      <c r="AV3" s="4">
        <f t="shared" ref="AV3:BK18" si="6">COUNTIF($B3:$AM3,AV$2)</f>
        <v>4</v>
      </c>
      <c r="AW3" s="4">
        <f t="shared" si="6"/>
        <v>1</v>
      </c>
      <c r="AX3" s="4">
        <f t="shared" si="6"/>
        <v>0</v>
      </c>
      <c r="AY3" s="4">
        <f t="shared" si="6"/>
        <v>1</v>
      </c>
      <c r="AZ3">
        <f t="shared" si="6"/>
        <v>0</v>
      </c>
      <c r="BA3">
        <f t="shared" si="6"/>
        <v>0</v>
      </c>
      <c r="BB3">
        <f t="shared" si="6"/>
        <v>0</v>
      </c>
      <c r="BC3">
        <f t="shared" si="6"/>
        <v>0</v>
      </c>
      <c r="BD3">
        <f t="shared" si="6"/>
        <v>0</v>
      </c>
      <c r="BE3">
        <f t="shared" si="6"/>
        <v>0</v>
      </c>
      <c r="BF3">
        <f t="shared" si="6"/>
        <v>0</v>
      </c>
      <c r="BG3">
        <f t="shared" si="6"/>
        <v>0</v>
      </c>
      <c r="BH3">
        <f t="shared" si="6"/>
        <v>0</v>
      </c>
      <c r="BI3">
        <f t="shared" si="6"/>
        <v>0</v>
      </c>
      <c r="BJ3">
        <f t="shared" si="6"/>
        <v>0</v>
      </c>
      <c r="BK3">
        <f t="shared" si="6"/>
        <v>0</v>
      </c>
      <c r="BL3">
        <f t="shared" ref="BL3:BL20" si="7">COUNTIF($B3:$AM3,BL$2)</f>
        <v>0</v>
      </c>
    </row>
    <row r="4" spans="1:64" x14ac:dyDescent="0.25">
      <c r="A4" t="s">
        <v>1</v>
      </c>
      <c r="B4">
        <v>3</v>
      </c>
      <c r="C4">
        <v>3</v>
      </c>
      <c r="D4">
        <v>2</v>
      </c>
      <c r="E4">
        <v>6</v>
      </c>
      <c r="F4">
        <v>2</v>
      </c>
      <c r="G4">
        <v>3</v>
      </c>
      <c r="H4">
        <v>2</v>
      </c>
      <c r="I4">
        <v>2</v>
      </c>
      <c r="J4">
        <v>2</v>
      </c>
      <c r="K4">
        <v>4</v>
      </c>
      <c r="L4">
        <v>4</v>
      </c>
      <c r="M4">
        <v>3</v>
      </c>
      <c r="N4">
        <v>2</v>
      </c>
      <c r="O4">
        <v>6</v>
      </c>
      <c r="P4">
        <v>2</v>
      </c>
      <c r="Q4">
        <v>3</v>
      </c>
      <c r="R4">
        <v>3</v>
      </c>
      <c r="S4">
        <v>5</v>
      </c>
      <c r="T4">
        <v>4</v>
      </c>
      <c r="U4">
        <v>4</v>
      </c>
      <c r="V4">
        <v>2</v>
      </c>
      <c r="W4">
        <v>3</v>
      </c>
      <c r="X4">
        <v>2</v>
      </c>
      <c r="Y4">
        <v>2</v>
      </c>
      <c r="Z4">
        <v>3</v>
      </c>
      <c r="AA4">
        <v>2</v>
      </c>
      <c r="AB4">
        <v>3</v>
      </c>
      <c r="AC4">
        <v>5</v>
      </c>
      <c r="AD4">
        <v>2</v>
      </c>
      <c r="AE4">
        <v>3</v>
      </c>
      <c r="AF4">
        <v>3</v>
      </c>
      <c r="AG4">
        <v>3</v>
      </c>
      <c r="AH4">
        <v>4</v>
      </c>
      <c r="AI4">
        <v>1</v>
      </c>
      <c r="AJ4">
        <v>4</v>
      </c>
      <c r="AK4">
        <v>3</v>
      </c>
      <c r="AL4">
        <v>3</v>
      </c>
      <c r="AN4" s="2">
        <f t="shared" si="0"/>
        <v>3.0540540540540539</v>
      </c>
      <c r="AO4">
        <f t="shared" si="1"/>
        <v>1</v>
      </c>
      <c r="AP4">
        <f t="shared" si="2"/>
        <v>6</v>
      </c>
      <c r="AQ4">
        <f t="shared" si="3"/>
        <v>6</v>
      </c>
      <c r="AR4">
        <f t="shared" si="4"/>
        <v>3</v>
      </c>
      <c r="AS4">
        <f t="shared" si="5"/>
        <v>14</v>
      </c>
      <c r="AU4" s="5">
        <f t="shared" ref="AU4:BJ19" si="8">COUNTIF($B4:$AM4,AU$2)</f>
        <v>1</v>
      </c>
      <c r="AV4" s="7">
        <f t="shared" si="6"/>
        <v>12</v>
      </c>
      <c r="AW4" s="7">
        <f t="shared" si="6"/>
        <v>14</v>
      </c>
      <c r="AX4" s="5">
        <f t="shared" si="6"/>
        <v>6</v>
      </c>
      <c r="AY4" s="5">
        <f t="shared" si="6"/>
        <v>2</v>
      </c>
      <c r="AZ4" s="5">
        <f t="shared" si="6"/>
        <v>2</v>
      </c>
      <c r="BA4">
        <f t="shared" si="6"/>
        <v>0</v>
      </c>
      <c r="BB4">
        <f t="shared" si="6"/>
        <v>0</v>
      </c>
      <c r="BC4">
        <f t="shared" si="6"/>
        <v>0</v>
      </c>
      <c r="BD4">
        <f t="shared" si="6"/>
        <v>0</v>
      </c>
      <c r="BE4">
        <f t="shared" si="6"/>
        <v>0</v>
      </c>
      <c r="BF4">
        <f t="shared" si="6"/>
        <v>0</v>
      </c>
      <c r="BG4">
        <f t="shared" si="6"/>
        <v>0</v>
      </c>
      <c r="BH4">
        <f t="shared" si="6"/>
        <v>0</v>
      </c>
      <c r="BI4">
        <f t="shared" si="6"/>
        <v>0</v>
      </c>
      <c r="BJ4">
        <f t="shared" si="6"/>
        <v>0</v>
      </c>
      <c r="BK4">
        <f t="shared" si="6"/>
        <v>0</v>
      </c>
      <c r="BL4">
        <f t="shared" si="7"/>
        <v>0</v>
      </c>
    </row>
    <row r="5" spans="1:64" x14ac:dyDescent="0.25">
      <c r="A5" t="s">
        <v>60</v>
      </c>
      <c r="B5">
        <v>4</v>
      </c>
      <c r="C5">
        <v>2</v>
      </c>
      <c r="D5">
        <v>4</v>
      </c>
      <c r="E5">
        <v>3</v>
      </c>
      <c r="F5">
        <v>3</v>
      </c>
      <c r="G5">
        <v>1</v>
      </c>
      <c r="H5">
        <v>3</v>
      </c>
      <c r="I5">
        <v>3</v>
      </c>
      <c r="J5">
        <v>1</v>
      </c>
      <c r="K5">
        <v>5</v>
      </c>
      <c r="L5">
        <v>2</v>
      </c>
      <c r="M5">
        <v>6</v>
      </c>
      <c r="N5">
        <v>1</v>
      </c>
      <c r="O5">
        <v>2</v>
      </c>
      <c r="P5">
        <v>4</v>
      </c>
      <c r="Q5">
        <v>4</v>
      </c>
      <c r="R5">
        <v>4</v>
      </c>
      <c r="S5">
        <v>4</v>
      </c>
      <c r="T5">
        <v>5</v>
      </c>
      <c r="U5">
        <v>2</v>
      </c>
      <c r="V5">
        <v>5</v>
      </c>
      <c r="W5">
        <v>4</v>
      </c>
      <c r="X5">
        <v>6</v>
      </c>
      <c r="Y5">
        <v>3</v>
      </c>
      <c r="Z5">
        <v>2</v>
      </c>
      <c r="AA5">
        <v>3</v>
      </c>
      <c r="AB5">
        <v>6</v>
      </c>
      <c r="AC5">
        <v>3</v>
      </c>
      <c r="AD5">
        <v>5</v>
      </c>
      <c r="AE5">
        <v>2</v>
      </c>
      <c r="AF5">
        <v>2</v>
      </c>
      <c r="AG5">
        <v>1</v>
      </c>
      <c r="AH5">
        <v>2</v>
      </c>
      <c r="AI5">
        <v>5</v>
      </c>
      <c r="AJ5">
        <v>2</v>
      </c>
      <c r="AK5">
        <v>2</v>
      </c>
      <c r="AL5">
        <v>1</v>
      </c>
      <c r="AN5" s="2">
        <f t="shared" si="0"/>
        <v>3.1621621621621623</v>
      </c>
      <c r="AO5">
        <f t="shared" si="1"/>
        <v>1</v>
      </c>
      <c r="AP5">
        <f t="shared" si="2"/>
        <v>6</v>
      </c>
      <c r="AQ5">
        <f t="shared" si="3"/>
        <v>6</v>
      </c>
      <c r="AR5">
        <f t="shared" si="4"/>
        <v>2</v>
      </c>
      <c r="AS5">
        <f t="shared" si="5"/>
        <v>10</v>
      </c>
      <c r="AU5" s="6">
        <f t="shared" si="8"/>
        <v>5</v>
      </c>
      <c r="AV5" s="6">
        <f t="shared" si="6"/>
        <v>10</v>
      </c>
      <c r="AW5" s="6">
        <f t="shared" si="6"/>
        <v>7</v>
      </c>
      <c r="AX5" s="6">
        <f t="shared" si="6"/>
        <v>7</v>
      </c>
      <c r="AY5" s="6">
        <f t="shared" si="6"/>
        <v>5</v>
      </c>
      <c r="AZ5" s="6">
        <f t="shared" si="6"/>
        <v>3</v>
      </c>
      <c r="BA5">
        <f t="shared" si="6"/>
        <v>0</v>
      </c>
      <c r="BB5">
        <f t="shared" si="6"/>
        <v>0</v>
      </c>
      <c r="BC5">
        <f t="shared" si="6"/>
        <v>0</v>
      </c>
      <c r="BD5">
        <f t="shared" si="6"/>
        <v>0</v>
      </c>
      <c r="BE5">
        <f t="shared" si="6"/>
        <v>0</v>
      </c>
      <c r="BF5">
        <f t="shared" si="6"/>
        <v>0</v>
      </c>
      <c r="BG5">
        <f t="shared" si="6"/>
        <v>0</v>
      </c>
      <c r="BH5">
        <f t="shared" si="6"/>
        <v>0</v>
      </c>
      <c r="BI5">
        <f t="shared" si="6"/>
        <v>0</v>
      </c>
      <c r="BJ5">
        <f t="shared" si="6"/>
        <v>0</v>
      </c>
      <c r="BK5">
        <f t="shared" si="6"/>
        <v>0</v>
      </c>
      <c r="BL5">
        <f t="shared" si="7"/>
        <v>0</v>
      </c>
    </row>
    <row r="6" spans="1:64" x14ac:dyDescent="0.25">
      <c r="A6" t="s">
        <v>2</v>
      </c>
      <c r="B6">
        <v>2</v>
      </c>
      <c r="C6">
        <v>5</v>
      </c>
      <c r="D6">
        <v>3</v>
      </c>
      <c r="E6">
        <v>5</v>
      </c>
      <c r="F6">
        <v>4</v>
      </c>
      <c r="G6">
        <v>4</v>
      </c>
      <c r="H6">
        <v>5</v>
      </c>
      <c r="I6">
        <v>5</v>
      </c>
      <c r="J6">
        <v>7</v>
      </c>
      <c r="K6">
        <v>3</v>
      </c>
      <c r="L6">
        <v>3</v>
      </c>
      <c r="M6">
        <v>4</v>
      </c>
      <c r="N6">
        <v>4</v>
      </c>
      <c r="O6">
        <v>3</v>
      </c>
      <c r="P6">
        <v>3</v>
      </c>
      <c r="Q6">
        <v>6</v>
      </c>
      <c r="R6">
        <v>5</v>
      </c>
      <c r="S6">
        <v>2</v>
      </c>
      <c r="T6">
        <v>3</v>
      </c>
      <c r="U6">
        <v>3</v>
      </c>
      <c r="V6">
        <v>3</v>
      </c>
      <c r="W6">
        <v>2</v>
      </c>
      <c r="X6">
        <v>4</v>
      </c>
      <c r="Y6">
        <v>6</v>
      </c>
      <c r="Z6">
        <v>4</v>
      </c>
      <c r="AA6">
        <v>4</v>
      </c>
      <c r="AB6">
        <v>2</v>
      </c>
      <c r="AC6">
        <v>4</v>
      </c>
      <c r="AD6">
        <v>6</v>
      </c>
      <c r="AE6">
        <v>4</v>
      </c>
      <c r="AF6">
        <v>4</v>
      </c>
      <c r="AG6">
        <v>5</v>
      </c>
      <c r="AH6">
        <v>5</v>
      </c>
      <c r="AI6">
        <v>3</v>
      </c>
      <c r="AJ6">
        <v>3</v>
      </c>
      <c r="AK6">
        <v>4</v>
      </c>
      <c r="AL6">
        <v>4</v>
      </c>
      <c r="AN6" s="2">
        <f t="shared" si="0"/>
        <v>3.9459459459459461</v>
      </c>
      <c r="AO6">
        <f t="shared" si="1"/>
        <v>2</v>
      </c>
      <c r="AP6">
        <f t="shared" si="2"/>
        <v>7</v>
      </c>
      <c r="AQ6">
        <f t="shared" si="3"/>
        <v>6</v>
      </c>
      <c r="AR6">
        <f t="shared" si="4"/>
        <v>4</v>
      </c>
      <c r="AS6">
        <f t="shared" si="5"/>
        <v>12</v>
      </c>
      <c r="AU6">
        <f t="shared" si="8"/>
        <v>0</v>
      </c>
      <c r="AV6" s="5">
        <f t="shared" si="6"/>
        <v>4</v>
      </c>
      <c r="AW6" s="5">
        <f t="shared" si="6"/>
        <v>10</v>
      </c>
      <c r="AX6" s="7">
        <f t="shared" si="6"/>
        <v>12</v>
      </c>
      <c r="AY6" s="5">
        <f t="shared" si="6"/>
        <v>7</v>
      </c>
      <c r="AZ6" s="5">
        <f t="shared" si="6"/>
        <v>3</v>
      </c>
      <c r="BA6" s="5">
        <f t="shared" si="6"/>
        <v>1</v>
      </c>
      <c r="BB6">
        <f t="shared" si="6"/>
        <v>0</v>
      </c>
      <c r="BC6">
        <f t="shared" si="6"/>
        <v>0</v>
      </c>
      <c r="BD6">
        <f t="shared" si="6"/>
        <v>0</v>
      </c>
      <c r="BE6">
        <f t="shared" si="6"/>
        <v>0</v>
      </c>
      <c r="BF6">
        <f t="shared" si="6"/>
        <v>0</v>
      </c>
      <c r="BG6">
        <f t="shared" si="6"/>
        <v>0</v>
      </c>
      <c r="BH6">
        <f t="shared" si="6"/>
        <v>0</v>
      </c>
      <c r="BI6">
        <f t="shared" si="6"/>
        <v>0</v>
      </c>
      <c r="BJ6">
        <f t="shared" si="6"/>
        <v>0</v>
      </c>
      <c r="BK6">
        <f t="shared" si="6"/>
        <v>0</v>
      </c>
      <c r="BL6">
        <f t="shared" si="7"/>
        <v>0</v>
      </c>
    </row>
    <row r="7" spans="1:64" x14ac:dyDescent="0.25">
      <c r="A7" t="s">
        <v>4</v>
      </c>
      <c r="B7">
        <v>6</v>
      </c>
      <c r="C7">
        <v>4</v>
      </c>
      <c r="D7">
        <v>5</v>
      </c>
      <c r="E7">
        <v>2</v>
      </c>
      <c r="F7">
        <v>5</v>
      </c>
      <c r="G7">
        <v>5</v>
      </c>
      <c r="H7">
        <v>4</v>
      </c>
      <c r="I7">
        <v>6</v>
      </c>
      <c r="J7">
        <v>6</v>
      </c>
      <c r="K7">
        <v>2</v>
      </c>
      <c r="L7">
        <v>5</v>
      </c>
      <c r="M7">
        <v>2</v>
      </c>
      <c r="N7">
        <v>7</v>
      </c>
      <c r="O7">
        <v>5</v>
      </c>
      <c r="P7">
        <v>5</v>
      </c>
      <c r="Q7">
        <v>2</v>
      </c>
      <c r="R7">
        <v>2</v>
      </c>
      <c r="S7">
        <v>3</v>
      </c>
      <c r="T7">
        <v>2</v>
      </c>
      <c r="U7">
        <v>5</v>
      </c>
      <c r="V7">
        <v>4</v>
      </c>
      <c r="W7">
        <v>5</v>
      </c>
      <c r="X7">
        <v>5</v>
      </c>
      <c r="Y7">
        <v>5</v>
      </c>
      <c r="Z7">
        <v>8</v>
      </c>
      <c r="AA7">
        <v>5</v>
      </c>
      <c r="AB7">
        <v>5</v>
      </c>
      <c r="AC7">
        <v>2</v>
      </c>
      <c r="AD7">
        <v>3</v>
      </c>
      <c r="AE7">
        <v>6</v>
      </c>
      <c r="AF7">
        <v>5</v>
      </c>
      <c r="AG7">
        <v>4</v>
      </c>
      <c r="AH7">
        <v>3</v>
      </c>
      <c r="AI7">
        <v>4</v>
      </c>
      <c r="AJ7">
        <v>6</v>
      </c>
      <c r="AK7">
        <v>5</v>
      </c>
      <c r="AL7">
        <v>7</v>
      </c>
      <c r="AN7" s="2">
        <f t="shared" si="0"/>
        <v>4.4594594594594597</v>
      </c>
      <c r="AO7">
        <f t="shared" si="1"/>
        <v>2</v>
      </c>
      <c r="AP7">
        <f t="shared" si="2"/>
        <v>8</v>
      </c>
      <c r="AQ7">
        <f t="shared" si="3"/>
        <v>7</v>
      </c>
      <c r="AR7">
        <f t="shared" si="4"/>
        <v>5</v>
      </c>
      <c r="AS7">
        <f t="shared" si="5"/>
        <v>14</v>
      </c>
      <c r="AU7">
        <f t="shared" si="8"/>
        <v>0</v>
      </c>
      <c r="AV7" s="6">
        <f t="shared" si="6"/>
        <v>7</v>
      </c>
      <c r="AW7" s="6">
        <f t="shared" si="6"/>
        <v>3</v>
      </c>
      <c r="AX7" s="6">
        <f t="shared" si="6"/>
        <v>5</v>
      </c>
      <c r="AY7" s="9">
        <f t="shared" si="6"/>
        <v>14</v>
      </c>
      <c r="AZ7" s="6">
        <f t="shared" si="6"/>
        <v>5</v>
      </c>
      <c r="BA7" s="6">
        <f t="shared" si="6"/>
        <v>2</v>
      </c>
      <c r="BB7" s="6">
        <f t="shared" si="6"/>
        <v>1</v>
      </c>
      <c r="BC7">
        <f t="shared" si="6"/>
        <v>0</v>
      </c>
      <c r="BD7">
        <f t="shared" si="6"/>
        <v>0</v>
      </c>
      <c r="BE7">
        <f t="shared" si="6"/>
        <v>0</v>
      </c>
      <c r="BF7">
        <f t="shared" si="6"/>
        <v>0</v>
      </c>
      <c r="BG7">
        <f t="shared" si="6"/>
        <v>0</v>
      </c>
      <c r="BH7">
        <f t="shared" si="6"/>
        <v>0</v>
      </c>
      <c r="BI7">
        <f t="shared" si="6"/>
        <v>0</v>
      </c>
      <c r="BJ7">
        <f t="shared" si="6"/>
        <v>0</v>
      </c>
      <c r="BK7">
        <f t="shared" si="6"/>
        <v>0</v>
      </c>
      <c r="BL7">
        <f t="shared" si="7"/>
        <v>0</v>
      </c>
    </row>
    <row r="8" spans="1:64" x14ac:dyDescent="0.25">
      <c r="A8" t="s">
        <v>3</v>
      </c>
      <c r="B8">
        <v>5</v>
      </c>
      <c r="C8">
        <v>6</v>
      </c>
      <c r="D8">
        <v>7</v>
      </c>
      <c r="E8">
        <v>4</v>
      </c>
      <c r="F8">
        <v>6</v>
      </c>
      <c r="G8">
        <v>6</v>
      </c>
      <c r="H8">
        <v>6</v>
      </c>
      <c r="I8">
        <v>4</v>
      </c>
      <c r="J8">
        <v>5</v>
      </c>
      <c r="K8">
        <v>6</v>
      </c>
      <c r="L8">
        <v>6</v>
      </c>
      <c r="M8">
        <v>5</v>
      </c>
      <c r="N8">
        <v>3</v>
      </c>
      <c r="O8">
        <v>4</v>
      </c>
      <c r="P8">
        <v>6</v>
      </c>
      <c r="Q8">
        <v>7</v>
      </c>
      <c r="R8">
        <v>7</v>
      </c>
      <c r="S8">
        <v>6</v>
      </c>
      <c r="T8">
        <v>6</v>
      </c>
      <c r="U8">
        <v>6</v>
      </c>
      <c r="V8">
        <v>6</v>
      </c>
      <c r="W8">
        <v>6</v>
      </c>
      <c r="X8">
        <v>3</v>
      </c>
      <c r="Y8">
        <v>4</v>
      </c>
      <c r="Z8">
        <v>7</v>
      </c>
      <c r="AA8">
        <v>6</v>
      </c>
      <c r="AB8">
        <v>4</v>
      </c>
      <c r="AC8">
        <v>6</v>
      </c>
      <c r="AD8">
        <v>4</v>
      </c>
      <c r="AE8">
        <v>5</v>
      </c>
      <c r="AF8">
        <v>6</v>
      </c>
      <c r="AG8">
        <v>6</v>
      </c>
      <c r="AH8">
        <v>6</v>
      </c>
      <c r="AI8">
        <v>6</v>
      </c>
      <c r="AJ8">
        <v>5</v>
      </c>
      <c r="AK8">
        <v>6</v>
      </c>
      <c r="AL8">
        <v>5</v>
      </c>
      <c r="AN8" s="2">
        <f t="shared" si="0"/>
        <v>5.4594594594594597</v>
      </c>
      <c r="AO8">
        <f t="shared" si="1"/>
        <v>3</v>
      </c>
      <c r="AP8">
        <f t="shared" si="2"/>
        <v>7</v>
      </c>
      <c r="AQ8">
        <f t="shared" si="3"/>
        <v>5</v>
      </c>
      <c r="AR8">
        <f t="shared" si="4"/>
        <v>6</v>
      </c>
      <c r="AS8">
        <f t="shared" si="5"/>
        <v>19</v>
      </c>
      <c r="AU8">
        <f t="shared" si="8"/>
        <v>0</v>
      </c>
      <c r="AV8">
        <f t="shared" si="6"/>
        <v>0</v>
      </c>
      <c r="AW8" s="5">
        <f t="shared" si="6"/>
        <v>2</v>
      </c>
      <c r="AX8" s="5">
        <f t="shared" si="6"/>
        <v>6</v>
      </c>
      <c r="AY8" s="5">
        <f t="shared" si="6"/>
        <v>6</v>
      </c>
      <c r="AZ8" s="7">
        <f t="shared" si="6"/>
        <v>19</v>
      </c>
      <c r="BA8" s="5">
        <f t="shared" si="6"/>
        <v>4</v>
      </c>
      <c r="BB8">
        <f t="shared" si="6"/>
        <v>0</v>
      </c>
      <c r="BC8">
        <f t="shared" si="6"/>
        <v>0</v>
      </c>
      <c r="BD8">
        <f t="shared" si="6"/>
        <v>0</v>
      </c>
      <c r="BE8">
        <f t="shared" si="6"/>
        <v>0</v>
      </c>
      <c r="BF8">
        <f t="shared" si="6"/>
        <v>0</v>
      </c>
      <c r="BG8">
        <f t="shared" si="6"/>
        <v>0</v>
      </c>
      <c r="BH8">
        <f t="shared" si="6"/>
        <v>0</v>
      </c>
      <c r="BI8">
        <f t="shared" si="6"/>
        <v>0</v>
      </c>
      <c r="BJ8">
        <f t="shared" si="6"/>
        <v>0</v>
      </c>
      <c r="BK8">
        <f t="shared" si="6"/>
        <v>0</v>
      </c>
      <c r="BL8">
        <f t="shared" si="7"/>
        <v>0</v>
      </c>
    </row>
    <row r="9" spans="1:64" x14ac:dyDescent="0.25">
      <c r="A9" t="s">
        <v>56</v>
      </c>
      <c r="B9">
        <v>8</v>
      </c>
      <c r="C9">
        <v>7</v>
      </c>
      <c r="D9">
        <v>8</v>
      </c>
      <c r="E9">
        <v>9</v>
      </c>
      <c r="F9">
        <v>8</v>
      </c>
      <c r="G9">
        <v>9</v>
      </c>
      <c r="H9">
        <v>8</v>
      </c>
      <c r="I9">
        <v>9</v>
      </c>
      <c r="J9">
        <v>4</v>
      </c>
      <c r="K9">
        <v>9</v>
      </c>
      <c r="L9">
        <v>10</v>
      </c>
      <c r="M9">
        <v>9</v>
      </c>
      <c r="N9">
        <v>9</v>
      </c>
      <c r="O9">
        <v>8</v>
      </c>
      <c r="P9">
        <v>7</v>
      </c>
      <c r="Q9">
        <v>5</v>
      </c>
      <c r="R9">
        <v>6</v>
      </c>
      <c r="S9">
        <v>8</v>
      </c>
      <c r="T9">
        <v>8</v>
      </c>
      <c r="U9">
        <v>10</v>
      </c>
      <c r="V9">
        <v>7</v>
      </c>
      <c r="W9">
        <v>8</v>
      </c>
      <c r="X9">
        <v>7</v>
      </c>
      <c r="Y9">
        <v>7</v>
      </c>
      <c r="Z9">
        <v>6</v>
      </c>
      <c r="AA9">
        <v>7</v>
      </c>
      <c r="AB9">
        <v>8</v>
      </c>
      <c r="AC9">
        <v>9</v>
      </c>
      <c r="AD9">
        <v>9</v>
      </c>
      <c r="AE9">
        <v>7</v>
      </c>
      <c r="AF9">
        <v>10</v>
      </c>
      <c r="AG9">
        <v>9</v>
      </c>
      <c r="AH9">
        <v>8</v>
      </c>
      <c r="AI9">
        <v>7</v>
      </c>
      <c r="AJ9">
        <v>8</v>
      </c>
      <c r="AK9">
        <v>10</v>
      </c>
      <c r="AL9">
        <v>8</v>
      </c>
      <c r="AN9" s="2">
        <f t="shared" si="0"/>
        <v>7.9459459459459456</v>
      </c>
      <c r="AO9">
        <f t="shared" si="1"/>
        <v>4</v>
      </c>
      <c r="AP9">
        <f t="shared" si="2"/>
        <v>10</v>
      </c>
      <c r="AQ9">
        <f t="shared" si="3"/>
        <v>7</v>
      </c>
      <c r="AR9">
        <f t="shared" si="4"/>
        <v>8</v>
      </c>
      <c r="AS9">
        <f t="shared" si="5"/>
        <v>12</v>
      </c>
      <c r="AU9">
        <f t="shared" si="8"/>
        <v>0</v>
      </c>
      <c r="AV9">
        <f t="shared" si="6"/>
        <v>0</v>
      </c>
      <c r="AW9">
        <f t="shared" si="6"/>
        <v>0</v>
      </c>
      <c r="AX9" s="6">
        <f t="shared" si="6"/>
        <v>1</v>
      </c>
      <c r="AY9" s="6">
        <f t="shared" si="6"/>
        <v>1</v>
      </c>
      <c r="AZ9" s="6">
        <f t="shared" si="6"/>
        <v>2</v>
      </c>
      <c r="BA9" s="6">
        <f t="shared" si="6"/>
        <v>8</v>
      </c>
      <c r="BB9" s="6">
        <f t="shared" si="6"/>
        <v>12</v>
      </c>
      <c r="BC9" s="6">
        <f t="shared" si="6"/>
        <v>9</v>
      </c>
      <c r="BD9" s="6">
        <f t="shared" si="6"/>
        <v>4</v>
      </c>
      <c r="BE9">
        <f t="shared" si="6"/>
        <v>0</v>
      </c>
      <c r="BF9">
        <f t="shared" si="6"/>
        <v>0</v>
      </c>
      <c r="BG9">
        <f t="shared" si="6"/>
        <v>0</v>
      </c>
      <c r="BH9">
        <f t="shared" si="6"/>
        <v>0</v>
      </c>
      <c r="BI9">
        <f t="shared" si="6"/>
        <v>0</v>
      </c>
      <c r="BJ9">
        <f t="shared" si="6"/>
        <v>0</v>
      </c>
      <c r="BK9">
        <f t="shared" si="6"/>
        <v>0</v>
      </c>
      <c r="BL9">
        <f t="shared" si="7"/>
        <v>0</v>
      </c>
    </row>
    <row r="10" spans="1:64" x14ac:dyDescent="0.25">
      <c r="A10" t="s">
        <v>5</v>
      </c>
      <c r="B10">
        <v>7</v>
      </c>
      <c r="C10">
        <v>8</v>
      </c>
      <c r="D10">
        <v>9</v>
      </c>
      <c r="E10">
        <v>10</v>
      </c>
      <c r="F10">
        <v>7</v>
      </c>
      <c r="G10">
        <v>7</v>
      </c>
      <c r="H10">
        <v>7</v>
      </c>
      <c r="I10">
        <v>8</v>
      </c>
      <c r="J10">
        <v>12</v>
      </c>
      <c r="K10">
        <v>8</v>
      </c>
      <c r="L10">
        <v>9</v>
      </c>
      <c r="M10">
        <v>8</v>
      </c>
      <c r="N10">
        <v>8</v>
      </c>
      <c r="O10">
        <v>9</v>
      </c>
      <c r="P10">
        <v>9</v>
      </c>
      <c r="Q10">
        <v>8</v>
      </c>
      <c r="R10">
        <v>8</v>
      </c>
      <c r="S10">
        <v>7</v>
      </c>
      <c r="T10">
        <v>7</v>
      </c>
      <c r="U10">
        <v>7</v>
      </c>
      <c r="V10">
        <v>8</v>
      </c>
      <c r="W10">
        <v>9</v>
      </c>
      <c r="X10">
        <v>11</v>
      </c>
      <c r="Y10">
        <v>9</v>
      </c>
      <c r="Z10">
        <v>5</v>
      </c>
      <c r="AA10">
        <v>8</v>
      </c>
      <c r="AB10">
        <v>7</v>
      </c>
      <c r="AC10">
        <v>8</v>
      </c>
      <c r="AD10">
        <v>7</v>
      </c>
      <c r="AE10">
        <v>8</v>
      </c>
      <c r="AF10">
        <v>8</v>
      </c>
      <c r="AG10">
        <v>7</v>
      </c>
      <c r="AH10">
        <v>7</v>
      </c>
      <c r="AI10">
        <v>8</v>
      </c>
      <c r="AJ10">
        <v>7</v>
      </c>
      <c r="AK10">
        <v>8</v>
      </c>
      <c r="AL10">
        <v>6</v>
      </c>
      <c r="AN10" s="2">
        <f t="shared" si="0"/>
        <v>7.9459459459459456</v>
      </c>
      <c r="AO10">
        <f t="shared" si="1"/>
        <v>5</v>
      </c>
      <c r="AP10">
        <f t="shared" si="2"/>
        <v>12</v>
      </c>
      <c r="AQ10">
        <f t="shared" si="3"/>
        <v>8</v>
      </c>
      <c r="AR10">
        <f t="shared" si="4"/>
        <v>8</v>
      </c>
      <c r="AS10">
        <f t="shared" si="5"/>
        <v>14</v>
      </c>
      <c r="AU10">
        <f t="shared" si="8"/>
        <v>0</v>
      </c>
      <c r="AV10">
        <f t="shared" si="6"/>
        <v>0</v>
      </c>
      <c r="AW10">
        <f t="shared" si="6"/>
        <v>0</v>
      </c>
      <c r="AX10">
        <f t="shared" si="6"/>
        <v>0</v>
      </c>
      <c r="AY10" s="5">
        <f t="shared" si="6"/>
        <v>1</v>
      </c>
      <c r="AZ10" s="5">
        <f t="shared" si="6"/>
        <v>1</v>
      </c>
      <c r="BA10" s="7">
        <f t="shared" si="6"/>
        <v>12</v>
      </c>
      <c r="BB10" s="7">
        <f t="shared" si="6"/>
        <v>14</v>
      </c>
      <c r="BC10" s="5">
        <f t="shared" si="6"/>
        <v>6</v>
      </c>
      <c r="BD10" s="5">
        <f t="shared" si="6"/>
        <v>1</v>
      </c>
      <c r="BE10" s="5">
        <f t="shared" si="6"/>
        <v>1</v>
      </c>
      <c r="BF10" s="5">
        <f t="shared" si="6"/>
        <v>1</v>
      </c>
      <c r="BG10">
        <f t="shared" si="6"/>
        <v>0</v>
      </c>
      <c r="BH10">
        <f t="shared" si="6"/>
        <v>0</v>
      </c>
      <c r="BI10">
        <f t="shared" si="6"/>
        <v>0</v>
      </c>
      <c r="BJ10">
        <f t="shared" si="6"/>
        <v>0</v>
      </c>
      <c r="BK10">
        <f t="shared" si="6"/>
        <v>0</v>
      </c>
      <c r="BL10">
        <f t="shared" si="7"/>
        <v>0</v>
      </c>
    </row>
    <row r="11" spans="1:64" x14ac:dyDescent="0.25">
      <c r="A11" t="s">
        <v>58</v>
      </c>
      <c r="B11">
        <v>10</v>
      </c>
      <c r="C11">
        <v>10</v>
      </c>
      <c r="D11">
        <v>6</v>
      </c>
      <c r="E11">
        <v>8</v>
      </c>
      <c r="F11">
        <v>9</v>
      </c>
      <c r="G11">
        <v>8</v>
      </c>
      <c r="H11">
        <v>11</v>
      </c>
      <c r="I11">
        <v>7</v>
      </c>
      <c r="J11">
        <v>8</v>
      </c>
      <c r="K11">
        <v>11</v>
      </c>
      <c r="L11">
        <v>8</v>
      </c>
      <c r="M11">
        <v>12</v>
      </c>
      <c r="N11">
        <v>10</v>
      </c>
      <c r="O11">
        <v>7</v>
      </c>
      <c r="P11">
        <v>8</v>
      </c>
      <c r="Q11">
        <v>9</v>
      </c>
      <c r="R11">
        <v>9</v>
      </c>
      <c r="S11">
        <v>9</v>
      </c>
      <c r="T11">
        <v>9</v>
      </c>
      <c r="U11">
        <v>8</v>
      </c>
      <c r="V11">
        <v>9</v>
      </c>
      <c r="W11">
        <v>7</v>
      </c>
      <c r="X11">
        <v>10</v>
      </c>
      <c r="Y11">
        <v>10</v>
      </c>
      <c r="Z11">
        <v>9</v>
      </c>
      <c r="AA11">
        <v>9</v>
      </c>
      <c r="AB11">
        <v>9</v>
      </c>
      <c r="AC11">
        <v>7</v>
      </c>
      <c r="AD11">
        <v>10</v>
      </c>
      <c r="AE11">
        <v>11</v>
      </c>
      <c r="AF11">
        <v>7</v>
      </c>
      <c r="AG11">
        <v>10</v>
      </c>
      <c r="AH11">
        <v>9</v>
      </c>
      <c r="AI11">
        <v>11</v>
      </c>
      <c r="AJ11">
        <v>10</v>
      </c>
      <c r="AK11">
        <v>7</v>
      </c>
      <c r="AL11">
        <v>9</v>
      </c>
      <c r="AN11" s="2">
        <f t="shared" si="0"/>
        <v>8.9459459459459456</v>
      </c>
      <c r="AO11">
        <f t="shared" si="1"/>
        <v>6</v>
      </c>
      <c r="AP11">
        <f t="shared" si="2"/>
        <v>12</v>
      </c>
      <c r="AQ11">
        <f t="shared" si="3"/>
        <v>7</v>
      </c>
      <c r="AR11">
        <f t="shared" si="4"/>
        <v>9</v>
      </c>
      <c r="AS11">
        <f t="shared" si="5"/>
        <v>11</v>
      </c>
      <c r="AU11">
        <f t="shared" si="8"/>
        <v>0</v>
      </c>
      <c r="AV11">
        <f t="shared" si="6"/>
        <v>0</v>
      </c>
      <c r="AW11">
        <f t="shared" si="6"/>
        <v>0</v>
      </c>
      <c r="AX11">
        <f t="shared" si="6"/>
        <v>0</v>
      </c>
      <c r="AY11">
        <f t="shared" si="6"/>
        <v>0</v>
      </c>
      <c r="AZ11" s="6">
        <f t="shared" si="6"/>
        <v>1</v>
      </c>
      <c r="BA11" s="6">
        <f t="shared" si="6"/>
        <v>6</v>
      </c>
      <c r="BB11" s="6">
        <f t="shared" si="6"/>
        <v>6</v>
      </c>
      <c r="BC11" s="9">
        <f t="shared" si="6"/>
        <v>11</v>
      </c>
      <c r="BD11" s="6">
        <f t="shared" si="6"/>
        <v>8</v>
      </c>
      <c r="BE11" s="6">
        <f t="shared" si="6"/>
        <v>4</v>
      </c>
      <c r="BF11" s="6">
        <f t="shared" si="6"/>
        <v>1</v>
      </c>
      <c r="BG11">
        <f t="shared" si="6"/>
        <v>0</v>
      </c>
      <c r="BH11">
        <f t="shared" si="6"/>
        <v>0</v>
      </c>
      <c r="BI11">
        <f t="shared" si="6"/>
        <v>0</v>
      </c>
      <c r="BJ11">
        <f t="shared" si="6"/>
        <v>0</v>
      </c>
      <c r="BK11">
        <f t="shared" si="6"/>
        <v>0</v>
      </c>
      <c r="BL11">
        <f t="shared" si="7"/>
        <v>0</v>
      </c>
    </row>
    <row r="12" spans="1:64" x14ac:dyDescent="0.25">
      <c r="A12" t="s">
        <v>57</v>
      </c>
      <c r="B12">
        <v>9</v>
      </c>
      <c r="C12">
        <v>11</v>
      </c>
      <c r="D12">
        <v>10</v>
      </c>
      <c r="E12">
        <v>7</v>
      </c>
      <c r="F12">
        <v>10</v>
      </c>
      <c r="G12">
        <v>12</v>
      </c>
      <c r="H12">
        <v>9</v>
      </c>
      <c r="I12">
        <v>10</v>
      </c>
      <c r="J12">
        <v>9</v>
      </c>
      <c r="K12">
        <v>7</v>
      </c>
      <c r="L12">
        <v>11</v>
      </c>
      <c r="M12">
        <v>10</v>
      </c>
      <c r="N12">
        <v>6</v>
      </c>
      <c r="O12">
        <v>13</v>
      </c>
      <c r="P12">
        <v>11</v>
      </c>
      <c r="Q12">
        <v>11</v>
      </c>
      <c r="R12">
        <v>11</v>
      </c>
      <c r="S12">
        <v>10</v>
      </c>
      <c r="T12">
        <v>10</v>
      </c>
      <c r="U12">
        <v>9</v>
      </c>
      <c r="V12">
        <v>11</v>
      </c>
      <c r="W12">
        <v>10</v>
      </c>
      <c r="X12">
        <v>12</v>
      </c>
      <c r="Y12">
        <v>12</v>
      </c>
      <c r="Z12">
        <v>10</v>
      </c>
      <c r="AA12">
        <v>11</v>
      </c>
      <c r="AB12">
        <v>12</v>
      </c>
      <c r="AC12">
        <v>10</v>
      </c>
      <c r="AD12">
        <v>8</v>
      </c>
      <c r="AE12">
        <v>9</v>
      </c>
      <c r="AF12">
        <v>11</v>
      </c>
      <c r="AG12">
        <v>8</v>
      </c>
      <c r="AH12">
        <v>10</v>
      </c>
      <c r="AI12">
        <v>10</v>
      </c>
      <c r="AJ12">
        <v>11</v>
      </c>
      <c r="AK12">
        <v>11</v>
      </c>
      <c r="AL12">
        <v>10</v>
      </c>
      <c r="AN12" s="2">
        <f t="shared" si="0"/>
        <v>10.054054054054054</v>
      </c>
      <c r="AO12">
        <f t="shared" si="1"/>
        <v>6</v>
      </c>
      <c r="AP12">
        <f t="shared" si="2"/>
        <v>13</v>
      </c>
      <c r="AQ12">
        <f t="shared" si="3"/>
        <v>8</v>
      </c>
      <c r="AR12">
        <f t="shared" si="4"/>
        <v>10</v>
      </c>
      <c r="AS12">
        <f t="shared" si="5"/>
        <v>12</v>
      </c>
      <c r="AU12">
        <f t="shared" si="8"/>
        <v>0</v>
      </c>
      <c r="AV12">
        <f t="shared" si="6"/>
        <v>0</v>
      </c>
      <c r="AW12">
        <f t="shared" si="6"/>
        <v>0</v>
      </c>
      <c r="AX12">
        <f t="shared" si="6"/>
        <v>0</v>
      </c>
      <c r="AY12">
        <f t="shared" si="6"/>
        <v>0</v>
      </c>
      <c r="AZ12" s="5">
        <f t="shared" si="6"/>
        <v>1</v>
      </c>
      <c r="BA12" s="5">
        <f t="shared" si="6"/>
        <v>2</v>
      </c>
      <c r="BB12" s="5">
        <f t="shared" si="6"/>
        <v>2</v>
      </c>
      <c r="BC12" s="5">
        <f t="shared" si="6"/>
        <v>5</v>
      </c>
      <c r="BD12" s="7">
        <f t="shared" si="6"/>
        <v>12</v>
      </c>
      <c r="BE12" s="7">
        <f t="shared" si="6"/>
        <v>10</v>
      </c>
      <c r="BF12" s="5">
        <f t="shared" si="6"/>
        <v>4</v>
      </c>
      <c r="BG12" s="5">
        <f t="shared" si="6"/>
        <v>1</v>
      </c>
      <c r="BH12">
        <f t="shared" si="6"/>
        <v>0</v>
      </c>
      <c r="BI12">
        <f t="shared" si="6"/>
        <v>0</v>
      </c>
      <c r="BJ12">
        <f t="shared" si="6"/>
        <v>0</v>
      </c>
      <c r="BK12">
        <f t="shared" si="6"/>
        <v>0</v>
      </c>
      <c r="BL12">
        <f t="shared" si="7"/>
        <v>0</v>
      </c>
    </row>
    <row r="13" spans="1:64" x14ac:dyDescent="0.25">
      <c r="A13" t="s">
        <v>59</v>
      </c>
      <c r="B13">
        <v>12</v>
      </c>
      <c r="C13">
        <v>9</v>
      </c>
      <c r="D13">
        <v>13</v>
      </c>
      <c r="E13">
        <v>13</v>
      </c>
      <c r="F13">
        <v>12</v>
      </c>
      <c r="G13">
        <v>10</v>
      </c>
      <c r="H13">
        <v>13</v>
      </c>
      <c r="I13">
        <v>12</v>
      </c>
      <c r="J13">
        <v>10</v>
      </c>
      <c r="K13">
        <v>10</v>
      </c>
      <c r="L13">
        <v>7</v>
      </c>
      <c r="M13">
        <v>7</v>
      </c>
      <c r="N13">
        <v>11</v>
      </c>
      <c r="O13">
        <v>16</v>
      </c>
      <c r="P13">
        <v>10</v>
      </c>
      <c r="Q13">
        <v>10</v>
      </c>
      <c r="R13">
        <v>10</v>
      </c>
      <c r="S13">
        <v>12</v>
      </c>
      <c r="T13">
        <v>12</v>
      </c>
      <c r="U13">
        <v>11</v>
      </c>
      <c r="V13">
        <v>10</v>
      </c>
      <c r="W13">
        <v>11</v>
      </c>
      <c r="X13">
        <v>8</v>
      </c>
      <c r="Y13">
        <v>11</v>
      </c>
      <c r="Z13">
        <v>12</v>
      </c>
      <c r="AA13">
        <v>10</v>
      </c>
      <c r="AB13">
        <v>11</v>
      </c>
      <c r="AC13">
        <v>11</v>
      </c>
      <c r="AD13">
        <v>11</v>
      </c>
      <c r="AE13">
        <v>12</v>
      </c>
      <c r="AF13">
        <v>9</v>
      </c>
      <c r="AG13">
        <v>12</v>
      </c>
      <c r="AH13">
        <v>12</v>
      </c>
      <c r="AI13">
        <v>9</v>
      </c>
      <c r="AJ13">
        <v>12</v>
      </c>
      <c r="AK13">
        <v>9</v>
      </c>
      <c r="AL13">
        <v>11</v>
      </c>
      <c r="AN13" s="2">
        <f t="shared" si="0"/>
        <v>10.837837837837839</v>
      </c>
      <c r="AO13">
        <f t="shared" si="1"/>
        <v>7</v>
      </c>
      <c r="AP13">
        <f t="shared" si="2"/>
        <v>16</v>
      </c>
      <c r="AQ13">
        <f t="shared" si="3"/>
        <v>10</v>
      </c>
      <c r="AR13">
        <f t="shared" si="4"/>
        <v>12</v>
      </c>
      <c r="AS13">
        <f t="shared" si="5"/>
        <v>10</v>
      </c>
      <c r="AU13">
        <f t="shared" si="8"/>
        <v>0</v>
      </c>
      <c r="AV13">
        <f t="shared" si="6"/>
        <v>0</v>
      </c>
      <c r="AW13">
        <f t="shared" si="6"/>
        <v>0</v>
      </c>
      <c r="AX13">
        <f t="shared" si="6"/>
        <v>0</v>
      </c>
      <c r="AY13">
        <f t="shared" si="6"/>
        <v>0</v>
      </c>
      <c r="AZ13">
        <f t="shared" si="6"/>
        <v>0</v>
      </c>
      <c r="BA13" s="6">
        <f t="shared" si="6"/>
        <v>2</v>
      </c>
      <c r="BB13" s="6">
        <f t="shared" si="6"/>
        <v>1</v>
      </c>
      <c r="BC13" s="6">
        <f t="shared" si="6"/>
        <v>4</v>
      </c>
      <c r="BD13" s="6">
        <f t="shared" si="6"/>
        <v>8</v>
      </c>
      <c r="BE13" s="6">
        <f t="shared" si="6"/>
        <v>8</v>
      </c>
      <c r="BF13" s="6">
        <f t="shared" si="6"/>
        <v>10</v>
      </c>
      <c r="BG13" s="6">
        <f t="shared" si="6"/>
        <v>3</v>
      </c>
      <c r="BH13" s="6">
        <f t="shared" si="6"/>
        <v>0</v>
      </c>
      <c r="BI13" s="6">
        <f t="shared" si="6"/>
        <v>0</v>
      </c>
      <c r="BJ13" s="6">
        <f t="shared" si="6"/>
        <v>1</v>
      </c>
      <c r="BK13">
        <f t="shared" si="6"/>
        <v>0</v>
      </c>
      <c r="BL13">
        <f t="shared" si="7"/>
        <v>0</v>
      </c>
    </row>
    <row r="14" spans="1:64" x14ac:dyDescent="0.25">
      <c r="A14" t="s">
        <v>52</v>
      </c>
      <c r="B14">
        <v>11</v>
      </c>
      <c r="C14">
        <v>12</v>
      </c>
      <c r="D14">
        <v>12</v>
      </c>
      <c r="E14">
        <v>11</v>
      </c>
      <c r="F14">
        <v>11</v>
      </c>
      <c r="G14">
        <v>11</v>
      </c>
      <c r="H14">
        <v>16</v>
      </c>
      <c r="I14">
        <v>17</v>
      </c>
      <c r="J14">
        <v>14</v>
      </c>
      <c r="K14">
        <v>13</v>
      </c>
      <c r="L14">
        <v>13</v>
      </c>
      <c r="M14">
        <v>11</v>
      </c>
      <c r="N14">
        <v>12</v>
      </c>
      <c r="O14">
        <v>10</v>
      </c>
      <c r="P14">
        <v>12</v>
      </c>
      <c r="Q14">
        <v>12</v>
      </c>
      <c r="R14">
        <v>13</v>
      </c>
      <c r="S14">
        <v>11</v>
      </c>
      <c r="T14">
        <v>11</v>
      </c>
      <c r="U14">
        <v>12</v>
      </c>
      <c r="V14">
        <v>12</v>
      </c>
      <c r="W14">
        <v>12</v>
      </c>
      <c r="X14">
        <v>9</v>
      </c>
      <c r="Y14">
        <v>8</v>
      </c>
      <c r="Z14">
        <v>11</v>
      </c>
      <c r="AA14">
        <v>12</v>
      </c>
      <c r="AB14">
        <v>10</v>
      </c>
      <c r="AC14">
        <v>14</v>
      </c>
      <c r="AD14">
        <v>12</v>
      </c>
      <c r="AE14">
        <v>10</v>
      </c>
      <c r="AF14">
        <v>12</v>
      </c>
      <c r="AG14">
        <v>13</v>
      </c>
      <c r="AH14">
        <v>11</v>
      </c>
      <c r="AI14">
        <v>13</v>
      </c>
      <c r="AJ14">
        <v>9</v>
      </c>
      <c r="AK14">
        <v>13</v>
      </c>
      <c r="AL14">
        <v>13</v>
      </c>
      <c r="AN14" s="2">
        <f t="shared" si="0"/>
        <v>11.864864864864865</v>
      </c>
      <c r="AO14">
        <f t="shared" si="1"/>
        <v>8</v>
      </c>
      <c r="AP14">
        <f t="shared" si="2"/>
        <v>17</v>
      </c>
      <c r="AQ14">
        <f t="shared" si="3"/>
        <v>10</v>
      </c>
      <c r="AR14">
        <f t="shared" si="4"/>
        <v>12</v>
      </c>
      <c r="AS14">
        <f t="shared" si="5"/>
        <v>11</v>
      </c>
      <c r="AU14">
        <f t="shared" si="8"/>
        <v>0</v>
      </c>
      <c r="AV14">
        <f t="shared" si="6"/>
        <v>0</v>
      </c>
      <c r="AW14">
        <f t="shared" si="6"/>
        <v>0</v>
      </c>
      <c r="AX14">
        <f t="shared" si="6"/>
        <v>0</v>
      </c>
      <c r="AY14">
        <f t="shared" si="6"/>
        <v>0</v>
      </c>
      <c r="AZ14">
        <f t="shared" si="6"/>
        <v>0</v>
      </c>
      <c r="BA14">
        <f t="shared" si="6"/>
        <v>0</v>
      </c>
      <c r="BB14" s="5">
        <f t="shared" si="6"/>
        <v>1</v>
      </c>
      <c r="BC14" s="5">
        <f t="shared" si="6"/>
        <v>2</v>
      </c>
      <c r="BD14" s="5">
        <f t="shared" si="6"/>
        <v>3</v>
      </c>
      <c r="BE14" s="5">
        <f t="shared" si="6"/>
        <v>9</v>
      </c>
      <c r="BF14" s="7">
        <f t="shared" si="6"/>
        <v>11</v>
      </c>
      <c r="BG14" s="7">
        <f t="shared" si="6"/>
        <v>7</v>
      </c>
      <c r="BH14" s="5">
        <f t="shared" si="6"/>
        <v>2</v>
      </c>
      <c r="BI14" s="5">
        <f t="shared" si="6"/>
        <v>0</v>
      </c>
      <c r="BJ14" s="5">
        <f t="shared" si="6"/>
        <v>1</v>
      </c>
      <c r="BK14" s="5">
        <f t="shared" si="6"/>
        <v>1</v>
      </c>
      <c r="BL14">
        <f t="shared" si="7"/>
        <v>0</v>
      </c>
    </row>
    <row r="15" spans="1:64" x14ac:dyDescent="0.25">
      <c r="A15" t="s">
        <v>61</v>
      </c>
      <c r="B15">
        <v>15</v>
      </c>
      <c r="C15">
        <v>14</v>
      </c>
      <c r="D15">
        <v>18</v>
      </c>
      <c r="E15">
        <v>12</v>
      </c>
      <c r="F15">
        <v>15</v>
      </c>
      <c r="G15">
        <v>17</v>
      </c>
      <c r="H15">
        <v>12</v>
      </c>
      <c r="I15">
        <v>16</v>
      </c>
      <c r="J15">
        <v>15</v>
      </c>
      <c r="K15">
        <v>14</v>
      </c>
      <c r="L15">
        <v>14</v>
      </c>
      <c r="M15">
        <v>15</v>
      </c>
      <c r="N15">
        <v>16</v>
      </c>
      <c r="O15">
        <v>11</v>
      </c>
      <c r="P15">
        <v>15</v>
      </c>
      <c r="Q15">
        <v>14</v>
      </c>
      <c r="R15">
        <v>12</v>
      </c>
      <c r="S15">
        <v>13</v>
      </c>
      <c r="T15">
        <v>13</v>
      </c>
      <c r="U15">
        <v>15</v>
      </c>
      <c r="V15">
        <v>13</v>
      </c>
      <c r="W15">
        <v>14</v>
      </c>
      <c r="X15">
        <v>14</v>
      </c>
      <c r="Y15">
        <v>13</v>
      </c>
      <c r="Z15">
        <v>17</v>
      </c>
      <c r="AA15">
        <v>13</v>
      </c>
      <c r="AB15">
        <v>15</v>
      </c>
      <c r="AC15">
        <v>12</v>
      </c>
      <c r="AD15">
        <v>14</v>
      </c>
      <c r="AE15">
        <v>13</v>
      </c>
      <c r="AF15">
        <v>13</v>
      </c>
      <c r="AG15">
        <v>14</v>
      </c>
      <c r="AH15">
        <v>14</v>
      </c>
      <c r="AI15">
        <v>12</v>
      </c>
      <c r="AJ15">
        <v>14</v>
      </c>
      <c r="AK15">
        <v>14</v>
      </c>
      <c r="AL15">
        <v>14</v>
      </c>
      <c r="AN15" s="2">
        <f t="shared" si="0"/>
        <v>14.027027027027026</v>
      </c>
      <c r="AO15">
        <f t="shared" si="1"/>
        <v>11</v>
      </c>
      <c r="AP15">
        <f t="shared" si="2"/>
        <v>18</v>
      </c>
      <c r="AQ15">
        <f t="shared" si="3"/>
        <v>8</v>
      </c>
      <c r="AR15">
        <f t="shared" si="4"/>
        <v>14</v>
      </c>
      <c r="AS15">
        <f t="shared" si="5"/>
        <v>12</v>
      </c>
      <c r="AU15">
        <f t="shared" si="8"/>
        <v>0</v>
      </c>
      <c r="AV15">
        <f t="shared" si="6"/>
        <v>0</v>
      </c>
      <c r="AW15">
        <f t="shared" si="6"/>
        <v>0</v>
      </c>
      <c r="AX15">
        <f t="shared" si="6"/>
        <v>0</v>
      </c>
      <c r="AY15">
        <f t="shared" si="6"/>
        <v>0</v>
      </c>
      <c r="AZ15">
        <f t="shared" si="6"/>
        <v>0</v>
      </c>
      <c r="BA15">
        <f t="shared" si="6"/>
        <v>0</v>
      </c>
      <c r="BB15">
        <f t="shared" si="6"/>
        <v>0</v>
      </c>
      <c r="BC15">
        <f t="shared" si="6"/>
        <v>0</v>
      </c>
      <c r="BD15">
        <f t="shared" si="6"/>
        <v>0</v>
      </c>
      <c r="BE15" s="6">
        <f t="shared" si="6"/>
        <v>1</v>
      </c>
      <c r="BF15" s="6">
        <f t="shared" si="6"/>
        <v>5</v>
      </c>
      <c r="BG15" s="9">
        <f t="shared" si="6"/>
        <v>7</v>
      </c>
      <c r="BH15" s="9">
        <f t="shared" si="6"/>
        <v>12</v>
      </c>
      <c r="BI15" s="6">
        <f t="shared" si="6"/>
        <v>7</v>
      </c>
      <c r="BJ15" s="6">
        <f t="shared" si="6"/>
        <v>2</v>
      </c>
      <c r="BK15" s="6">
        <f t="shared" si="6"/>
        <v>2</v>
      </c>
      <c r="BL15" s="6">
        <f t="shared" si="7"/>
        <v>1</v>
      </c>
    </row>
    <row r="16" spans="1:64" x14ac:dyDescent="0.25">
      <c r="A16" t="s">
        <v>54</v>
      </c>
      <c r="B16">
        <v>17</v>
      </c>
      <c r="C16">
        <v>13</v>
      </c>
      <c r="D16">
        <v>11</v>
      </c>
      <c r="E16">
        <v>14</v>
      </c>
      <c r="F16">
        <v>14</v>
      </c>
      <c r="G16">
        <v>15</v>
      </c>
      <c r="H16">
        <v>10</v>
      </c>
      <c r="I16">
        <v>18</v>
      </c>
      <c r="J16">
        <v>17</v>
      </c>
      <c r="K16">
        <v>17</v>
      </c>
      <c r="L16">
        <v>17</v>
      </c>
      <c r="M16">
        <v>13</v>
      </c>
      <c r="N16">
        <v>14</v>
      </c>
      <c r="O16">
        <v>14</v>
      </c>
      <c r="P16">
        <v>13</v>
      </c>
      <c r="Q16">
        <v>16</v>
      </c>
      <c r="R16">
        <v>15</v>
      </c>
      <c r="S16">
        <v>15</v>
      </c>
      <c r="T16">
        <v>14</v>
      </c>
      <c r="U16">
        <v>14</v>
      </c>
      <c r="V16">
        <v>14</v>
      </c>
      <c r="W16">
        <v>13</v>
      </c>
      <c r="X16">
        <v>13</v>
      </c>
      <c r="Y16">
        <v>14</v>
      </c>
      <c r="Z16">
        <v>14</v>
      </c>
      <c r="AA16">
        <v>14</v>
      </c>
      <c r="AB16">
        <v>14</v>
      </c>
      <c r="AC16">
        <v>13</v>
      </c>
      <c r="AD16">
        <v>16</v>
      </c>
      <c r="AE16">
        <v>17</v>
      </c>
      <c r="AF16">
        <v>17</v>
      </c>
      <c r="AG16">
        <v>11</v>
      </c>
      <c r="AH16">
        <v>13</v>
      </c>
      <c r="AI16">
        <v>15</v>
      </c>
      <c r="AJ16">
        <v>16</v>
      </c>
      <c r="AK16">
        <v>12</v>
      </c>
      <c r="AL16">
        <v>12</v>
      </c>
      <c r="AN16" s="2">
        <f t="shared" si="0"/>
        <v>14.297297297297296</v>
      </c>
      <c r="AO16">
        <f t="shared" si="1"/>
        <v>10</v>
      </c>
      <c r="AP16">
        <f t="shared" si="2"/>
        <v>18</v>
      </c>
      <c r="AQ16">
        <f t="shared" si="3"/>
        <v>9</v>
      </c>
      <c r="AR16">
        <f t="shared" si="4"/>
        <v>14</v>
      </c>
      <c r="AS16">
        <f t="shared" si="5"/>
        <v>11</v>
      </c>
      <c r="AU16">
        <f t="shared" si="8"/>
        <v>0</v>
      </c>
      <c r="AV16">
        <f t="shared" si="6"/>
        <v>0</v>
      </c>
      <c r="AW16">
        <f t="shared" si="6"/>
        <v>0</v>
      </c>
      <c r="AX16">
        <f t="shared" si="6"/>
        <v>0</v>
      </c>
      <c r="AY16">
        <f t="shared" si="6"/>
        <v>0</v>
      </c>
      <c r="AZ16">
        <f t="shared" si="6"/>
        <v>0</v>
      </c>
      <c r="BA16">
        <f t="shared" si="6"/>
        <v>0</v>
      </c>
      <c r="BB16">
        <f t="shared" si="6"/>
        <v>0</v>
      </c>
      <c r="BC16">
        <f t="shared" si="6"/>
        <v>0</v>
      </c>
      <c r="BD16" s="5">
        <f t="shared" si="6"/>
        <v>1</v>
      </c>
      <c r="BE16" s="5">
        <f t="shared" si="6"/>
        <v>2</v>
      </c>
      <c r="BF16" s="5">
        <f t="shared" si="6"/>
        <v>2</v>
      </c>
      <c r="BG16" s="7">
        <f t="shared" si="6"/>
        <v>7</v>
      </c>
      <c r="BH16" s="5">
        <f t="shared" si="6"/>
        <v>11</v>
      </c>
      <c r="BI16" s="5">
        <f t="shared" si="6"/>
        <v>4</v>
      </c>
      <c r="BJ16" s="5">
        <f t="shared" si="6"/>
        <v>3</v>
      </c>
      <c r="BK16" s="5">
        <f t="shared" si="6"/>
        <v>6</v>
      </c>
      <c r="BL16" s="5">
        <f t="shared" si="7"/>
        <v>1</v>
      </c>
    </row>
    <row r="17" spans="1:64" x14ac:dyDescent="0.25">
      <c r="A17" t="s">
        <v>53</v>
      </c>
      <c r="B17">
        <v>14</v>
      </c>
      <c r="C17">
        <v>15</v>
      </c>
      <c r="D17">
        <v>14</v>
      </c>
      <c r="E17">
        <v>16</v>
      </c>
      <c r="F17">
        <v>16</v>
      </c>
      <c r="G17">
        <v>14</v>
      </c>
      <c r="H17">
        <v>14</v>
      </c>
      <c r="I17">
        <v>11</v>
      </c>
      <c r="J17">
        <v>11</v>
      </c>
      <c r="K17">
        <v>12</v>
      </c>
      <c r="L17">
        <v>12</v>
      </c>
      <c r="M17">
        <v>14</v>
      </c>
      <c r="N17">
        <v>13</v>
      </c>
      <c r="O17">
        <v>15</v>
      </c>
      <c r="P17">
        <v>14</v>
      </c>
      <c r="Q17">
        <v>18</v>
      </c>
      <c r="R17">
        <v>14</v>
      </c>
      <c r="S17">
        <v>16</v>
      </c>
      <c r="T17">
        <v>15</v>
      </c>
      <c r="U17">
        <v>13</v>
      </c>
      <c r="V17">
        <v>16</v>
      </c>
      <c r="W17">
        <v>17</v>
      </c>
      <c r="X17">
        <v>15</v>
      </c>
      <c r="Y17">
        <v>16</v>
      </c>
      <c r="Z17">
        <v>13</v>
      </c>
      <c r="AA17">
        <v>15</v>
      </c>
      <c r="AB17">
        <v>13</v>
      </c>
      <c r="AC17">
        <v>15</v>
      </c>
      <c r="AD17">
        <v>15</v>
      </c>
      <c r="AE17">
        <v>14</v>
      </c>
      <c r="AF17">
        <v>18</v>
      </c>
      <c r="AG17">
        <v>16</v>
      </c>
      <c r="AH17">
        <v>15</v>
      </c>
      <c r="AI17">
        <v>16</v>
      </c>
      <c r="AJ17">
        <v>13</v>
      </c>
      <c r="AK17">
        <v>15</v>
      </c>
      <c r="AL17">
        <v>17</v>
      </c>
      <c r="AN17" s="2">
        <f t="shared" si="0"/>
        <v>14.594594594594595</v>
      </c>
      <c r="AO17">
        <f t="shared" si="1"/>
        <v>11</v>
      </c>
      <c r="AP17">
        <f t="shared" si="2"/>
        <v>18</v>
      </c>
      <c r="AQ17">
        <f t="shared" si="3"/>
        <v>8</v>
      </c>
      <c r="AR17">
        <f t="shared" si="4"/>
        <v>15</v>
      </c>
      <c r="AS17">
        <f t="shared" si="5"/>
        <v>9</v>
      </c>
      <c r="AU17">
        <f t="shared" si="8"/>
        <v>0</v>
      </c>
      <c r="AV17">
        <f t="shared" si="6"/>
        <v>0</v>
      </c>
      <c r="AW17">
        <f t="shared" si="6"/>
        <v>0</v>
      </c>
      <c r="AX17">
        <f t="shared" si="6"/>
        <v>0</v>
      </c>
      <c r="AY17">
        <f t="shared" si="6"/>
        <v>0</v>
      </c>
      <c r="AZ17">
        <f t="shared" si="6"/>
        <v>0</v>
      </c>
      <c r="BA17">
        <f t="shared" si="6"/>
        <v>0</v>
      </c>
      <c r="BB17">
        <f t="shared" si="6"/>
        <v>0</v>
      </c>
      <c r="BC17">
        <f t="shared" si="6"/>
        <v>0</v>
      </c>
      <c r="BD17">
        <f t="shared" si="6"/>
        <v>0</v>
      </c>
      <c r="BE17" s="6">
        <f t="shared" si="6"/>
        <v>2</v>
      </c>
      <c r="BF17" s="6">
        <f t="shared" si="6"/>
        <v>2</v>
      </c>
      <c r="BG17" s="6">
        <f t="shared" si="6"/>
        <v>5</v>
      </c>
      <c r="BH17" s="6">
        <f t="shared" si="6"/>
        <v>8</v>
      </c>
      <c r="BI17" s="6">
        <f t="shared" si="6"/>
        <v>9</v>
      </c>
      <c r="BJ17" s="6">
        <f t="shared" si="6"/>
        <v>7</v>
      </c>
      <c r="BK17" s="6">
        <f t="shared" si="6"/>
        <v>2</v>
      </c>
      <c r="BL17" s="6">
        <f t="shared" si="7"/>
        <v>2</v>
      </c>
    </row>
    <row r="18" spans="1:64" x14ac:dyDescent="0.25">
      <c r="A18" t="s">
        <v>6</v>
      </c>
      <c r="B18">
        <v>13</v>
      </c>
      <c r="C18">
        <v>16</v>
      </c>
      <c r="D18">
        <v>15</v>
      </c>
      <c r="E18">
        <v>15</v>
      </c>
      <c r="F18">
        <v>13</v>
      </c>
      <c r="G18">
        <v>16</v>
      </c>
      <c r="H18">
        <v>17</v>
      </c>
      <c r="I18">
        <v>14</v>
      </c>
      <c r="J18">
        <v>13</v>
      </c>
      <c r="K18">
        <v>15</v>
      </c>
      <c r="L18">
        <v>15</v>
      </c>
      <c r="M18">
        <v>17</v>
      </c>
      <c r="N18">
        <v>17</v>
      </c>
      <c r="O18">
        <v>12</v>
      </c>
      <c r="P18">
        <v>16</v>
      </c>
      <c r="Q18">
        <v>15</v>
      </c>
      <c r="R18">
        <v>16</v>
      </c>
      <c r="S18">
        <v>14</v>
      </c>
      <c r="T18">
        <v>16</v>
      </c>
      <c r="U18">
        <v>16</v>
      </c>
      <c r="V18">
        <v>18</v>
      </c>
      <c r="W18">
        <v>18</v>
      </c>
      <c r="X18">
        <v>16</v>
      </c>
      <c r="Y18">
        <v>15</v>
      </c>
      <c r="Z18">
        <v>15</v>
      </c>
      <c r="AA18">
        <v>16</v>
      </c>
      <c r="AB18">
        <v>16</v>
      </c>
      <c r="AC18">
        <v>17</v>
      </c>
      <c r="AD18">
        <v>13</v>
      </c>
      <c r="AE18">
        <v>15</v>
      </c>
      <c r="AF18">
        <v>14</v>
      </c>
      <c r="AG18">
        <v>18</v>
      </c>
      <c r="AH18">
        <v>16</v>
      </c>
      <c r="AI18">
        <v>14</v>
      </c>
      <c r="AJ18">
        <v>15</v>
      </c>
      <c r="AK18">
        <v>17</v>
      </c>
      <c r="AL18">
        <v>15</v>
      </c>
      <c r="AN18" s="2">
        <f t="shared" si="0"/>
        <v>15.378378378378379</v>
      </c>
      <c r="AO18">
        <f t="shared" si="1"/>
        <v>12</v>
      </c>
      <c r="AP18">
        <f t="shared" si="2"/>
        <v>18</v>
      </c>
      <c r="AQ18">
        <f t="shared" si="3"/>
        <v>7</v>
      </c>
      <c r="AR18">
        <f t="shared" si="4"/>
        <v>16</v>
      </c>
      <c r="AS18">
        <f t="shared" si="5"/>
        <v>10</v>
      </c>
      <c r="AU18">
        <f t="shared" si="8"/>
        <v>0</v>
      </c>
      <c r="AV18">
        <f t="shared" si="6"/>
        <v>0</v>
      </c>
      <c r="AW18">
        <f t="shared" si="6"/>
        <v>0</v>
      </c>
      <c r="AX18">
        <f t="shared" si="6"/>
        <v>0</v>
      </c>
      <c r="AY18">
        <f t="shared" si="6"/>
        <v>0</v>
      </c>
      <c r="AZ18">
        <f t="shared" si="6"/>
        <v>0</v>
      </c>
      <c r="BA18">
        <f t="shared" si="6"/>
        <v>0</v>
      </c>
      <c r="BB18">
        <f t="shared" si="6"/>
        <v>0</v>
      </c>
      <c r="BC18">
        <f t="shared" si="6"/>
        <v>0</v>
      </c>
      <c r="BD18">
        <f t="shared" si="6"/>
        <v>0</v>
      </c>
      <c r="BE18">
        <f t="shared" si="6"/>
        <v>0</v>
      </c>
      <c r="BF18" s="5">
        <f t="shared" si="6"/>
        <v>1</v>
      </c>
      <c r="BG18" s="5">
        <f t="shared" si="6"/>
        <v>4</v>
      </c>
      <c r="BH18" s="5">
        <f t="shared" si="6"/>
        <v>4</v>
      </c>
      <c r="BI18" s="7">
        <f t="shared" si="6"/>
        <v>10</v>
      </c>
      <c r="BJ18" s="7">
        <f t="shared" si="6"/>
        <v>10</v>
      </c>
      <c r="BK18" s="5">
        <f t="shared" ref="BK18:BL20" si="9">COUNTIF($B18:$AM18,BK$2)</f>
        <v>5</v>
      </c>
      <c r="BL18" s="5">
        <f t="shared" si="7"/>
        <v>3</v>
      </c>
    </row>
    <row r="19" spans="1:64" x14ac:dyDescent="0.25">
      <c r="A19" t="s">
        <v>55</v>
      </c>
      <c r="B19">
        <v>16</v>
      </c>
      <c r="C19">
        <v>18</v>
      </c>
      <c r="D19">
        <v>17</v>
      </c>
      <c r="E19">
        <v>18</v>
      </c>
      <c r="F19">
        <v>18</v>
      </c>
      <c r="G19">
        <v>13</v>
      </c>
      <c r="H19">
        <v>18</v>
      </c>
      <c r="I19">
        <v>15</v>
      </c>
      <c r="J19">
        <v>16</v>
      </c>
      <c r="K19">
        <v>18</v>
      </c>
      <c r="L19">
        <v>18</v>
      </c>
      <c r="M19">
        <v>18</v>
      </c>
      <c r="N19">
        <v>15</v>
      </c>
      <c r="O19">
        <v>18</v>
      </c>
      <c r="P19">
        <v>18</v>
      </c>
      <c r="Q19">
        <v>13</v>
      </c>
      <c r="R19">
        <v>17</v>
      </c>
      <c r="S19">
        <v>17</v>
      </c>
      <c r="T19">
        <v>17</v>
      </c>
      <c r="U19">
        <v>17</v>
      </c>
      <c r="V19">
        <v>17</v>
      </c>
      <c r="W19">
        <v>15</v>
      </c>
      <c r="X19">
        <v>18</v>
      </c>
      <c r="Y19">
        <v>17</v>
      </c>
      <c r="Z19">
        <v>18</v>
      </c>
      <c r="AA19">
        <v>17</v>
      </c>
      <c r="AB19">
        <v>18</v>
      </c>
      <c r="AC19">
        <v>16</v>
      </c>
      <c r="AD19">
        <v>18</v>
      </c>
      <c r="AE19">
        <v>16</v>
      </c>
      <c r="AF19">
        <v>15</v>
      </c>
      <c r="AG19">
        <v>15</v>
      </c>
      <c r="AH19">
        <v>17</v>
      </c>
      <c r="AI19">
        <v>17</v>
      </c>
      <c r="AJ19">
        <v>17</v>
      </c>
      <c r="AK19">
        <v>16</v>
      </c>
      <c r="AL19">
        <v>18</v>
      </c>
      <c r="AN19" s="2">
        <f t="shared" si="0"/>
        <v>16.756756756756758</v>
      </c>
      <c r="AO19">
        <f t="shared" si="1"/>
        <v>13</v>
      </c>
      <c r="AP19">
        <f t="shared" si="2"/>
        <v>18</v>
      </c>
      <c r="AQ19">
        <f t="shared" si="3"/>
        <v>6</v>
      </c>
      <c r="AR19">
        <f t="shared" si="4"/>
        <v>18</v>
      </c>
      <c r="AS19">
        <f t="shared" si="5"/>
        <v>14</v>
      </c>
      <c r="AU19">
        <f t="shared" si="8"/>
        <v>0</v>
      </c>
      <c r="AV19">
        <f t="shared" si="8"/>
        <v>0</v>
      </c>
      <c r="AW19">
        <f t="shared" si="8"/>
        <v>0</v>
      </c>
      <c r="AX19">
        <f t="shared" si="8"/>
        <v>0</v>
      </c>
      <c r="AY19">
        <f t="shared" si="8"/>
        <v>0</v>
      </c>
      <c r="AZ19">
        <f t="shared" si="8"/>
        <v>0</v>
      </c>
      <c r="BA19">
        <f t="shared" si="8"/>
        <v>0</v>
      </c>
      <c r="BB19">
        <f t="shared" si="8"/>
        <v>0</v>
      </c>
      <c r="BC19">
        <f t="shared" si="8"/>
        <v>0</v>
      </c>
      <c r="BD19">
        <f t="shared" si="8"/>
        <v>0</v>
      </c>
      <c r="BE19">
        <f t="shared" si="8"/>
        <v>0</v>
      </c>
      <c r="BF19">
        <f t="shared" si="8"/>
        <v>0</v>
      </c>
      <c r="BG19" s="6">
        <f t="shared" si="8"/>
        <v>2</v>
      </c>
      <c r="BH19" s="6">
        <f t="shared" si="8"/>
        <v>0</v>
      </c>
      <c r="BI19" s="6">
        <f t="shared" si="8"/>
        <v>5</v>
      </c>
      <c r="BJ19" s="6">
        <f t="shared" si="8"/>
        <v>5</v>
      </c>
      <c r="BK19" s="9">
        <f t="shared" si="9"/>
        <v>11</v>
      </c>
      <c r="BL19" s="6">
        <f t="shared" si="7"/>
        <v>14</v>
      </c>
    </row>
    <row r="20" spans="1:64" x14ac:dyDescent="0.25">
      <c r="A20" t="s">
        <v>62</v>
      </c>
      <c r="B20">
        <v>18</v>
      </c>
      <c r="C20">
        <v>17</v>
      </c>
      <c r="D20">
        <v>16</v>
      </c>
      <c r="E20">
        <v>17</v>
      </c>
      <c r="F20">
        <v>17</v>
      </c>
      <c r="G20">
        <v>18</v>
      </c>
      <c r="H20">
        <v>15</v>
      </c>
      <c r="I20">
        <v>13</v>
      </c>
      <c r="J20">
        <v>18</v>
      </c>
      <c r="K20">
        <v>16</v>
      </c>
      <c r="L20">
        <v>16</v>
      </c>
      <c r="M20">
        <v>16</v>
      </c>
      <c r="N20">
        <v>18</v>
      </c>
      <c r="O20">
        <v>17</v>
      </c>
      <c r="P20">
        <v>17</v>
      </c>
      <c r="Q20">
        <v>17</v>
      </c>
      <c r="R20">
        <v>18</v>
      </c>
      <c r="S20">
        <v>18</v>
      </c>
      <c r="T20">
        <v>18</v>
      </c>
      <c r="U20">
        <v>18</v>
      </c>
      <c r="V20">
        <v>15</v>
      </c>
      <c r="W20">
        <v>16</v>
      </c>
      <c r="X20">
        <v>17</v>
      </c>
      <c r="Y20">
        <v>18</v>
      </c>
      <c r="Z20">
        <v>16</v>
      </c>
      <c r="AA20">
        <v>18</v>
      </c>
      <c r="AB20">
        <v>17</v>
      </c>
      <c r="AC20">
        <v>18</v>
      </c>
      <c r="AD20">
        <v>17</v>
      </c>
      <c r="AE20">
        <v>18</v>
      </c>
      <c r="AF20">
        <v>16</v>
      </c>
      <c r="AG20">
        <v>17</v>
      </c>
      <c r="AH20">
        <v>18</v>
      </c>
      <c r="AI20">
        <v>18</v>
      </c>
      <c r="AJ20">
        <v>18</v>
      </c>
      <c r="AK20">
        <v>18</v>
      </c>
      <c r="AL20">
        <v>16</v>
      </c>
      <c r="AN20" s="2">
        <f t="shared" si="0"/>
        <v>17</v>
      </c>
      <c r="AO20">
        <f t="shared" si="1"/>
        <v>13</v>
      </c>
      <c r="AP20">
        <f t="shared" si="2"/>
        <v>18</v>
      </c>
      <c r="AQ20">
        <f t="shared" si="3"/>
        <v>6</v>
      </c>
      <c r="AR20">
        <f t="shared" si="4"/>
        <v>18</v>
      </c>
      <c r="AS20">
        <f t="shared" si="5"/>
        <v>16</v>
      </c>
      <c r="AU20">
        <f t="shared" ref="AU20:BL20" si="10">COUNTIF($B20:$AM20,AU$2)</f>
        <v>0</v>
      </c>
      <c r="AV20">
        <f t="shared" si="10"/>
        <v>0</v>
      </c>
      <c r="AW20">
        <f t="shared" si="10"/>
        <v>0</v>
      </c>
      <c r="AX20">
        <f t="shared" si="10"/>
        <v>0</v>
      </c>
      <c r="AY20">
        <f t="shared" si="10"/>
        <v>0</v>
      </c>
      <c r="AZ20">
        <f t="shared" si="10"/>
        <v>0</v>
      </c>
      <c r="BA20">
        <f t="shared" si="10"/>
        <v>0</v>
      </c>
      <c r="BB20">
        <f t="shared" si="10"/>
        <v>0</v>
      </c>
      <c r="BC20">
        <f t="shared" si="10"/>
        <v>0</v>
      </c>
      <c r="BD20">
        <f t="shared" si="10"/>
        <v>0</v>
      </c>
      <c r="BE20">
        <f t="shared" si="10"/>
        <v>0</v>
      </c>
      <c r="BF20">
        <f t="shared" si="10"/>
        <v>0</v>
      </c>
      <c r="BG20" s="5">
        <f t="shared" si="10"/>
        <v>1</v>
      </c>
      <c r="BH20" s="5">
        <f t="shared" si="10"/>
        <v>0</v>
      </c>
      <c r="BI20" s="5">
        <f t="shared" si="10"/>
        <v>2</v>
      </c>
      <c r="BJ20" s="5">
        <f t="shared" si="10"/>
        <v>8</v>
      </c>
      <c r="BK20" s="10">
        <f t="shared" si="9"/>
        <v>10</v>
      </c>
      <c r="BL20" s="7">
        <f t="shared" si="7"/>
        <v>16</v>
      </c>
    </row>
    <row r="22" spans="1:64" x14ac:dyDescent="0.25">
      <c r="A22" t="s">
        <v>51</v>
      </c>
      <c r="B22">
        <f>SUM(B3:B20)-171</f>
        <v>0</v>
      </c>
      <c r="C22">
        <f t="shared" ref="C22:AM22" si="11">SUM(C3:C20)-171</f>
        <v>0</v>
      </c>
      <c r="D22">
        <f t="shared" si="11"/>
        <v>0</v>
      </c>
      <c r="E22">
        <f t="shared" si="11"/>
        <v>0</v>
      </c>
      <c r="F22">
        <f t="shared" si="11"/>
        <v>0</v>
      </c>
      <c r="G22">
        <f t="shared" si="11"/>
        <v>0</v>
      </c>
      <c r="H22">
        <f t="shared" si="11"/>
        <v>0</v>
      </c>
      <c r="I22">
        <f t="shared" si="11"/>
        <v>0</v>
      </c>
      <c r="J22">
        <f t="shared" si="11"/>
        <v>0</v>
      </c>
      <c r="K22">
        <f t="shared" si="11"/>
        <v>0</v>
      </c>
      <c r="L22">
        <f t="shared" si="11"/>
        <v>0</v>
      </c>
      <c r="M22">
        <f t="shared" si="11"/>
        <v>0</v>
      </c>
      <c r="N22">
        <f t="shared" si="11"/>
        <v>0</v>
      </c>
      <c r="O22">
        <f t="shared" si="11"/>
        <v>0</v>
      </c>
      <c r="P22">
        <f t="shared" si="11"/>
        <v>0</v>
      </c>
      <c r="Q22">
        <f t="shared" si="11"/>
        <v>0</v>
      </c>
      <c r="R22">
        <f t="shared" si="11"/>
        <v>0</v>
      </c>
      <c r="S22">
        <f t="shared" si="11"/>
        <v>0</v>
      </c>
      <c r="T22">
        <f t="shared" si="11"/>
        <v>0</v>
      </c>
      <c r="U22">
        <f t="shared" si="11"/>
        <v>0</v>
      </c>
      <c r="V22">
        <f t="shared" si="11"/>
        <v>0</v>
      </c>
      <c r="W22">
        <f t="shared" si="11"/>
        <v>0</v>
      </c>
      <c r="X22">
        <f t="shared" si="11"/>
        <v>0</v>
      </c>
      <c r="Y22">
        <f t="shared" si="11"/>
        <v>0</v>
      </c>
      <c r="Z22">
        <f t="shared" si="11"/>
        <v>0</v>
      </c>
      <c r="AA22">
        <f t="shared" si="11"/>
        <v>0</v>
      </c>
      <c r="AB22">
        <f t="shared" si="11"/>
        <v>0</v>
      </c>
      <c r="AC22">
        <f t="shared" si="11"/>
        <v>0</v>
      </c>
      <c r="AD22">
        <f t="shared" si="11"/>
        <v>0</v>
      </c>
      <c r="AE22">
        <f t="shared" si="11"/>
        <v>0</v>
      </c>
      <c r="AF22">
        <f t="shared" si="11"/>
        <v>0</v>
      </c>
      <c r="AG22">
        <f t="shared" si="11"/>
        <v>0</v>
      </c>
      <c r="AH22">
        <f t="shared" si="11"/>
        <v>0</v>
      </c>
      <c r="AI22">
        <f t="shared" si="11"/>
        <v>0</v>
      </c>
      <c r="AJ22">
        <f t="shared" si="11"/>
        <v>0</v>
      </c>
      <c r="AK22">
        <f t="shared" si="11"/>
        <v>0</v>
      </c>
      <c r="AL22">
        <f t="shared" si="11"/>
        <v>0</v>
      </c>
      <c r="AM22">
        <f t="shared" si="11"/>
        <v>-171</v>
      </c>
    </row>
  </sheetData>
  <pageMargins left="0.7" right="0.7" top="0.75" bottom="0.75" header="0.3" footer="0.3"/>
  <pageSetup orientation="portrait" r:id="rId1"/>
  <customProperties>
    <customPr name="QAA_DRILLPATH_NODE_ID" r:id="rId2"/>
  </customProperties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Bünn</dc:creator>
  <cp:lastModifiedBy>Sebastian Bünn</cp:lastModifiedBy>
  <dcterms:created xsi:type="dcterms:W3CDTF">2026-08-11T14:42:30Z</dcterms:created>
  <dcterms:modified xsi:type="dcterms:W3CDTF">2026-08-11T16:15:44Z</dcterms:modified>
</cp:coreProperties>
</file>